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atyana.vertushkina\Desktop\поз 18,2\"/>
    </mc:Choice>
  </mc:AlternateContent>
  <bookViews>
    <workbookView xWindow="0" yWindow="0" windowWidth="38400" windowHeight="19365"/>
  </bookViews>
  <sheets>
    <sheet name="1.Ведомость" sheetId="9" r:id="rId1"/>
    <sheet name="SourceOb.1" sheetId="8" state="hidden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'1.Ведомость'!$20:$20</definedName>
    <definedName name="_xlnm.Print_Area" localSheetId="0">'1.Ведомость'!$A$1:$D$103</definedName>
  </definedNames>
  <calcPr calcId="162913" iterate="1"/>
</workbook>
</file>

<file path=xl/calcChain.xml><?xml version="1.0" encoding="utf-8"?>
<calcChain xmlns="http://schemas.openxmlformats.org/spreadsheetml/2006/main">
  <c r="BZ99" i="9" l="1"/>
  <c r="BZ96" i="9"/>
  <c r="D92" i="9"/>
  <c r="H117" i="1"/>
  <c r="D90" i="9"/>
  <c r="H115" i="1"/>
  <c r="D88" i="9"/>
  <c r="H113" i="1"/>
  <c r="D86" i="9"/>
  <c r="H111" i="1"/>
  <c r="D84" i="9"/>
  <c r="H109" i="1"/>
  <c r="B83" i="9"/>
  <c r="D81" i="9"/>
  <c r="H107" i="1"/>
  <c r="B80" i="9"/>
  <c r="D78" i="9"/>
  <c r="H105" i="1"/>
  <c r="D76" i="9"/>
  <c r="H103" i="1"/>
  <c r="I101" i="1"/>
  <c r="H101" i="1"/>
  <c r="I100" i="1"/>
  <c r="H100" i="1"/>
  <c r="I99" i="1"/>
  <c r="H99" i="1"/>
  <c r="I98" i="1"/>
  <c r="H98" i="1"/>
  <c r="I97" i="1"/>
  <c r="H97" i="1"/>
  <c r="I96" i="1"/>
  <c r="H96" i="1"/>
  <c r="I95" i="1"/>
  <c r="H95" i="1"/>
  <c r="I94" i="1"/>
  <c r="H94" i="1"/>
  <c r="I93" i="1"/>
  <c r="H93" i="1"/>
  <c r="I92" i="1"/>
  <c r="H92" i="1"/>
  <c r="I91" i="1"/>
  <c r="H91" i="1"/>
  <c r="D63" i="9"/>
  <c r="H90" i="1"/>
  <c r="D62" i="9"/>
  <c r="H89" i="1"/>
  <c r="D61" i="9"/>
  <c r="H88" i="1"/>
  <c r="D59" i="9"/>
  <c r="H86" i="1"/>
  <c r="D58" i="9"/>
  <c r="H85" i="1"/>
  <c r="D57" i="9"/>
  <c r="H84" i="1"/>
  <c r="D56" i="9"/>
  <c r="H83" i="1"/>
  <c r="B55" i="9"/>
  <c r="I80" i="1"/>
  <c r="H80" i="1"/>
  <c r="I77" i="1"/>
  <c r="H77" i="1"/>
  <c r="B48" i="9"/>
  <c r="B46" i="9"/>
  <c r="I74" i="1"/>
  <c r="H74" i="1"/>
  <c r="B43" i="9"/>
  <c r="B40" i="9"/>
  <c r="B38" i="9"/>
  <c r="I69" i="1"/>
  <c r="H69" i="1"/>
  <c r="B34" i="9"/>
  <c r="B32" i="9"/>
  <c r="B27" i="9"/>
  <c r="BT13" i="9"/>
  <c r="BT12" i="9"/>
  <c r="BT11" i="9"/>
  <c r="BT9" i="9"/>
  <c r="BR6" i="9"/>
  <c r="BR5" i="9"/>
  <c r="BR4" i="9"/>
  <c r="BR3" i="9"/>
  <c r="A1" i="4" l="1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" i="3"/>
  <c r="Y1" i="3"/>
  <c r="CU1" i="3"/>
  <c r="CY1" i="3"/>
  <c r="CZ1" i="3"/>
  <c r="DB1" i="3" s="1"/>
  <c r="DA1" i="3"/>
  <c r="DC1" i="3"/>
  <c r="A2" i="3"/>
  <c r="Y2" i="3"/>
  <c r="CX2" i="3"/>
  <c r="CY2" i="3"/>
  <c r="CZ2" i="3"/>
  <c r="DA2" i="3"/>
  <c r="DB2" i="3"/>
  <c r="DC2" i="3"/>
  <c r="DH2" i="3"/>
  <c r="A3" i="3"/>
  <c r="Y3" i="3"/>
  <c r="CY3" i="3"/>
  <c r="CZ3" i="3"/>
  <c r="DB3" i="3" s="1"/>
  <c r="DA3" i="3"/>
  <c r="DC3" i="3"/>
  <c r="A4" i="3"/>
  <c r="Y4" i="3"/>
  <c r="CW4" i="3"/>
  <c r="CX4" i="3"/>
  <c r="CY4" i="3"/>
  <c r="CZ4" i="3"/>
  <c r="DA4" i="3"/>
  <c r="DB4" i="3"/>
  <c r="DC4" i="3"/>
  <c r="A5" i="3"/>
  <c r="Y5" i="3"/>
  <c r="CU5" i="3"/>
  <c r="CY5" i="3"/>
  <c r="CZ5" i="3"/>
  <c r="DB5" i="3" s="1"/>
  <c r="DA5" i="3"/>
  <c r="DC5" i="3"/>
  <c r="A6" i="3"/>
  <c r="Y6" i="3"/>
  <c r="CX6" i="3"/>
  <c r="CY6" i="3"/>
  <c r="CZ6" i="3"/>
  <c r="DA6" i="3"/>
  <c r="DB6" i="3"/>
  <c r="DC6" i="3"/>
  <c r="A7" i="3"/>
  <c r="Y7" i="3"/>
  <c r="CY7" i="3"/>
  <c r="CZ7" i="3"/>
  <c r="DB7" i="3" s="1"/>
  <c r="DA7" i="3"/>
  <c r="DC7" i="3"/>
  <c r="A8" i="3"/>
  <c r="Y8" i="3"/>
  <c r="CW8" i="3"/>
  <c r="CX8" i="3"/>
  <c r="CY8" i="3"/>
  <c r="CZ8" i="3"/>
  <c r="DA8" i="3"/>
  <c r="DB8" i="3"/>
  <c r="DC8" i="3"/>
  <c r="DH8" i="3"/>
  <c r="A9" i="3"/>
  <c r="Y9" i="3"/>
  <c r="CY9" i="3"/>
  <c r="CZ9" i="3"/>
  <c r="DB9" i="3" s="1"/>
  <c r="DA9" i="3"/>
  <c r="DC9" i="3"/>
  <c r="A10" i="3"/>
  <c r="Y10" i="3"/>
  <c r="CY10" i="3"/>
  <c r="CZ10" i="3"/>
  <c r="DA10" i="3"/>
  <c r="DB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B22" i="3" s="1"/>
  <c r="DA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A26" i="3"/>
  <c r="DB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B40" i="3" s="1"/>
  <c r="DA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A43" i="3"/>
  <c r="DB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A48" i="3"/>
  <c r="DB48" i="3"/>
  <c r="DC48" i="3"/>
  <c r="A49" i="3"/>
  <c r="Y49" i="3"/>
  <c r="CY49" i="3"/>
  <c r="CZ49" i="3"/>
  <c r="DB49" i="3" s="1"/>
  <c r="DA49" i="3"/>
  <c r="DC49" i="3"/>
  <c r="A50" i="3"/>
  <c r="Y50" i="3"/>
  <c r="CY50" i="3"/>
  <c r="CZ50" i="3"/>
  <c r="DB50" i="3" s="1"/>
  <c r="DA50" i="3"/>
  <c r="DC50" i="3"/>
  <c r="A51" i="3"/>
  <c r="Y51" i="3"/>
  <c r="CY51" i="3"/>
  <c r="CZ51" i="3"/>
  <c r="DA51" i="3"/>
  <c r="DB51" i="3"/>
  <c r="DC51" i="3"/>
  <c r="A52" i="3"/>
  <c r="Y52" i="3"/>
  <c r="CY52" i="3"/>
  <c r="CZ52" i="3"/>
  <c r="DB52" i="3" s="1"/>
  <c r="DA52" i="3"/>
  <c r="DC52" i="3"/>
  <c r="A53" i="3"/>
  <c r="Y53" i="3"/>
  <c r="CY53" i="3"/>
  <c r="CZ53" i="3"/>
  <c r="DA53" i="3"/>
  <c r="DB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A55" i="3"/>
  <c r="DB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B60" i="3" s="1"/>
  <c r="DA60" i="3"/>
  <c r="DC60" i="3"/>
  <c r="A61" i="3"/>
  <c r="Y61" i="3"/>
  <c r="CY61" i="3"/>
  <c r="CZ61" i="3"/>
  <c r="DA61" i="3"/>
  <c r="DB61" i="3"/>
  <c r="DC61" i="3"/>
  <c r="A62" i="3"/>
  <c r="Y62" i="3"/>
  <c r="CY62" i="3"/>
  <c r="CZ62" i="3"/>
  <c r="DA62" i="3"/>
  <c r="DB62" i="3"/>
  <c r="DC62" i="3"/>
  <c r="A63" i="3"/>
  <c r="Y63" i="3"/>
  <c r="CU63" i="3"/>
  <c r="CY63" i="3"/>
  <c r="CZ63" i="3"/>
  <c r="DB63" i="3" s="1"/>
  <c r="DA63" i="3"/>
  <c r="DC63" i="3"/>
  <c r="A64" i="3"/>
  <c r="Y64" i="3"/>
  <c r="CX64" i="3"/>
  <c r="CY64" i="3"/>
  <c r="CZ64" i="3"/>
  <c r="DA64" i="3"/>
  <c r="DB64" i="3"/>
  <c r="DC64" i="3"/>
  <c r="A65" i="3"/>
  <c r="Y65" i="3"/>
  <c r="CY65" i="3"/>
  <c r="CZ65" i="3"/>
  <c r="DB65" i="3" s="1"/>
  <c r="DA65" i="3"/>
  <c r="DC65" i="3"/>
  <c r="A66" i="3"/>
  <c r="Y66" i="3"/>
  <c r="CW66" i="3" s="1"/>
  <c r="CX66" i="3"/>
  <c r="DH66" i="3" s="1"/>
  <c r="CY66" i="3"/>
  <c r="CZ66" i="3"/>
  <c r="DA66" i="3"/>
  <c r="DB66" i="3"/>
  <c r="DC66" i="3"/>
  <c r="A67" i="3"/>
  <c r="Y67" i="3"/>
  <c r="CX67" i="3" s="1"/>
  <c r="DG67" i="3" s="1"/>
  <c r="CY67" i="3"/>
  <c r="CZ67" i="3"/>
  <c r="DA67" i="3"/>
  <c r="DB67" i="3"/>
  <c r="DC67" i="3"/>
  <c r="A68" i="3"/>
  <c r="Y68" i="3"/>
  <c r="CX68" i="3"/>
  <c r="DG68" i="3" s="1"/>
  <c r="CY68" i="3"/>
  <c r="CZ68" i="3"/>
  <c r="DB68" i="3" s="1"/>
  <c r="DA68" i="3"/>
  <c r="DC68" i="3"/>
  <c r="DF68" i="3"/>
  <c r="DH68" i="3"/>
  <c r="DJ68" i="3"/>
  <c r="A69" i="3"/>
  <c r="Y69" i="3"/>
  <c r="CX69" i="3" s="1"/>
  <c r="CY69" i="3"/>
  <c r="CZ69" i="3"/>
  <c r="DA69" i="3"/>
  <c r="DB69" i="3"/>
  <c r="DC69" i="3"/>
  <c r="DI69" i="3"/>
  <c r="A70" i="3"/>
  <c r="Y70" i="3"/>
  <c r="CX70" i="3"/>
  <c r="CY70" i="3"/>
  <c r="CZ70" i="3"/>
  <c r="DA70" i="3"/>
  <c r="DB70" i="3"/>
  <c r="DC70" i="3"/>
  <c r="A71" i="3"/>
  <c r="Y71" i="3"/>
  <c r="CX71" i="3" s="1"/>
  <c r="CY71" i="3"/>
  <c r="CZ71" i="3"/>
  <c r="DB71" i="3" s="1"/>
  <c r="DA71" i="3"/>
  <c r="DC71" i="3"/>
  <c r="A72" i="3"/>
  <c r="Y72" i="3"/>
  <c r="CX72" i="3"/>
  <c r="DG72" i="3" s="1"/>
  <c r="CY72" i="3"/>
  <c r="CZ72" i="3"/>
  <c r="DB72" i="3" s="1"/>
  <c r="DA72" i="3"/>
  <c r="DC72" i="3"/>
  <c r="DF72" i="3"/>
  <c r="DJ72" i="3" s="1"/>
  <c r="DH72" i="3"/>
  <c r="A73" i="3"/>
  <c r="Y73" i="3"/>
  <c r="CX73" i="3" s="1"/>
  <c r="CU73" i="3"/>
  <c r="CY73" i="3"/>
  <c r="CZ73" i="3"/>
  <c r="DB73" i="3" s="1"/>
  <c r="DA73" i="3"/>
  <c r="DC73" i="3"/>
  <c r="DG73" i="3"/>
  <c r="DI73" i="3"/>
  <c r="DJ73" i="3" s="1"/>
  <c r="A74" i="3"/>
  <c r="Y74" i="3"/>
  <c r="CX74" i="3"/>
  <c r="CY74" i="3"/>
  <c r="CZ74" i="3"/>
  <c r="DA74" i="3"/>
  <c r="DB74" i="3"/>
  <c r="DC74" i="3"/>
  <c r="A75" i="3"/>
  <c r="Y75" i="3"/>
  <c r="CW75" i="3" s="1"/>
  <c r="CY75" i="3"/>
  <c r="CZ75" i="3"/>
  <c r="DB75" i="3" s="1"/>
  <c r="DA75" i="3"/>
  <c r="DC75" i="3"/>
  <c r="A76" i="3"/>
  <c r="Y76" i="3"/>
  <c r="CW76" i="3" s="1"/>
  <c r="CY76" i="3"/>
  <c r="CZ76" i="3"/>
  <c r="DB76" i="3" s="1"/>
  <c r="DA76" i="3"/>
  <c r="DC76" i="3"/>
  <c r="A77" i="3"/>
  <c r="Y77" i="3"/>
  <c r="CX77" i="3" s="1"/>
  <c r="CY77" i="3"/>
  <c r="CZ77" i="3"/>
  <c r="DB77" i="3" s="1"/>
  <c r="DA77" i="3"/>
  <c r="DC77" i="3"/>
  <c r="DI77" i="3"/>
  <c r="A78" i="3"/>
  <c r="Y78" i="3"/>
  <c r="CX78" i="3"/>
  <c r="CY78" i="3"/>
  <c r="CZ78" i="3"/>
  <c r="DA78" i="3"/>
  <c r="DB78" i="3"/>
  <c r="DC78" i="3"/>
  <c r="DH78" i="3"/>
  <c r="A79" i="3"/>
  <c r="Y79" i="3"/>
  <c r="CX79" i="3" s="1"/>
  <c r="CY79" i="3"/>
  <c r="CZ79" i="3"/>
  <c r="DA79" i="3"/>
  <c r="DB79" i="3"/>
  <c r="DC79" i="3"/>
  <c r="DG79" i="3"/>
  <c r="A80" i="3"/>
  <c r="Y80" i="3"/>
  <c r="CX80" i="3" s="1"/>
  <c r="DF80" i="3" s="1"/>
  <c r="DJ80" i="3" s="1"/>
  <c r="CY80" i="3"/>
  <c r="CZ80" i="3"/>
  <c r="DB80" i="3" s="1"/>
  <c r="DA80" i="3"/>
  <c r="DC80" i="3"/>
  <c r="DG80" i="3"/>
  <c r="A81" i="3"/>
  <c r="Y81" i="3"/>
  <c r="CX81" i="3" s="1"/>
  <c r="CY81" i="3"/>
  <c r="CZ81" i="3"/>
  <c r="DB81" i="3" s="1"/>
  <c r="DA81" i="3"/>
  <c r="DC81" i="3"/>
  <c r="DF81" i="3"/>
  <c r="DJ81" i="3" s="1"/>
  <c r="DI81" i="3"/>
  <c r="A82" i="3"/>
  <c r="Y82" i="3"/>
  <c r="CX82" i="3"/>
  <c r="CY82" i="3"/>
  <c r="CZ82" i="3"/>
  <c r="DA82" i="3"/>
  <c r="DB82" i="3"/>
  <c r="DC82" i="3"/>
  <c r="A83" i="3"/>
  <c r="Y83" i="3"/>
  <c r="CU83" i="3"/>
  <c r="CY83" i="3"/>
  <c r="CZ83" i="3"/>
  <c r="DB83" i="3" s="1"/>
  <c r="DA83" i="3"/>
  <c r="DC83" i="3"/>
  <c r="A84" i="3"/>
  <c r="Y84" i="3"/>
  <c r="CX84" i="3"/>
  <c r="DG84" i="3" s="1"/>
  <c r="CY84" i="3"/>
  <c r="CZ84" i="3"/>
  <c r="DB84" i="3" s="1"/>
  <c r="DA84" i="3"/>
  <c r="DC84" i="3"/>
  <c r="DF84" i="3"/>
  <c r="DH84" i="3"/>
  <c r="DI84" i="3"/>
  <c r="DJ84" i="3" s="1"/>
  <c r="A85" i="3"/>
  <c r="Y85" i="3"/>
  <c r="CY85" i="3"/>
  <c r="CZ85" i="3"/>
  <c r="DB85" i="3" s="1"/>
  <c r="DA85" i="3"/>
  <c r="DC85" i="3"/>
  <c r="A86" i="3"/>
  <c r="Y86" i="3"/>
  <c r="CW86" i="3" s="1"/>
  <c r="CY86" i="3"/>
  <c r="CZ86" i="3"/>
  <c r="DB86" i="3" s="1"/>
  <c r="DA86" i="3"/>
  <c r="DC86" i="3"/>
  <c r="A87" i="3"/>
  <c r="Y87" i="3"/>
  <c r="CW87" i="3" s="1"/>
  <c r="CY87" i="3"/>
  <c r="CZ87" i="3"/>
  <c r="DB87" i="3" s="1"/>
  <c r="DA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B89" i="3" s="1"/>
  <c r="DA89" i="3"/>
  <c r="DC89" i="3"/>
  <c r="A90" i="3"/>
  <c r="Y90" i="3"/>
  <c r="CY90" i="3"/>
  <c r="CZ90" i="3"/>
  <c r="DB90" i="3" s="1"/>
  <c r="DA90" i="3"/>
  <c r="DC90" i="3"/>
  <c r="A91" i="3"/>
  <c r="Y91" i="3"/>
  <c r="CY91" i="3"/>
  <c r="CZ91" i="3"/>
  <c r="DA91" i="3"/>
  <c r="DB91" i="3"/>
  <c r="DC91" i="3"/>
  <c r="A92" i="3"/>
  <c r="Y92" i="3"/>
  <c r="CY92" i="3"/>
  <c r="CZ92" i="3"/>
  <c r="DA92" i="3"/>
  <c r="DB92" i="3"/>
  <c r="DC92" i="3"/>
  <c r="A93" i="3"/>
  <c r="Y93" i="3"/>
  <c r="CY93" i="3"/>
  <c r="CZ93" i="3"/>
  <c r="DA93" i="3"/>
  <c r="DB93" i="3"/>
  <c r="DC93" i="3"/>
  <c r="A94" i="3"/>
  <c r="Y94" i="3"/>
  <c r="CY94" i="3"/>
  <c r="CZ94" i="3"/>
  <c r="DA94" i="3"/>
  <c r="DB94" i="3"/>
  <c r="DC94" i="3"/>
  <c r="A95" i="3"/>
  <c r="Y95" i="3"/>
  <c r="CY95" i="3"/>
  <c r="CZ95" i="3"/>
  <c r="DA95" i="3"/>
  <c r="DB95" i="3"/>
  <c r="DC95" i="3"/>
  <c r="A96" i="3"/>
  <c r="Y96" i="3"/>
  <c r="CY96" i="3"/>
  <c r="CZ96" i="3"/>
  <c r="DA96" i="3"/>
  <c r="DB96" i="3"/>
  <c r="DC96" i="3"/>
  <c r="A97" i="3"/>
  <c r="Y97" i="3"/>
  <c r="CY97" i="3"/>
  <c r="CZ97" i="3"/>
  <c r="DB97" i="3" s="1"/>
  <c r="DA97" i="3"/>
  <c r="DC97" i="3"/>
  <c r="A98" i="3"/>
  <c r="Y98" i="3"/>
  <c r="CY98" i="3"/>
  <c r="CZ98" i="3"/>
  <c r="DB98" i="3" s="1"/>
  <c r="DA98" i="3"/>
  <c r="DC98" i="3"/>
  <c r="A99" i="3"/>
  <c r="Y99" i="3"/>
  <c r="CX99" i="3" s="1"/>
  <c r="DH99" i="3" s="1"/>
  <c r="CU99" i="3"/>
  <c r="CY99" i="3"/>
  <c r="CZ99" i="3"/>
  <c r="DB99" i="3" s="1"/>
  <c r="DA99" i="3"/>
  <c r="DC99" i="3"/>
  <c r="DF99" i="3"/>
  <c r="DG99" i="3"/>
  <c r="A100" i="3"/>
  <c r="Y100" i="3"/>
  <c r="CX100" i="3"/>
  <c r="DG100" i="3" s="1"/>
  <c r="CY100" i="3"/>
  <c r="CZ100" i="3"/>
  <c r="DB100" i="3" s="1"/>
  <c r="DA100" i="3"/>
  <c r="DC100" i="3"/>
  <c r="DF100" i="3"/>
  <c r="DH100" i="3"/>
  <c r="DI100" i="3"/>
  <c r="DJ100" i="3"/>
  <c r="A101" i="3"/>
  <c r="Y101" i="3"/>
  <c r="CW101" i="3" s="1"/>
  <c r="CY101" i="3"/>
  <c r="CZ101" i="3"/>
  <c r="DB101" i="3" s="1"/>
  <c r="DA101" i="3"/>
  <c r="DC101" i="3"/>
  <c r="A102" i="3"/>
  <c r="Y102" i="3"/>
  <c r="CW102" i="3" s="1"/>
  <c r="CX102" i="3"/>
  <c r="DG102" i="3" s="1"/>
  <c r="CY102" i="3"/>
  <c r="CZ102" i="3"/>
  <c r="DB102" i="3" s="1"/>
  <c r="DA102" i="3"/>
  <c r="DC102" i="3"/>
  <c r="DF102" i="3"/>
  <c r="DI102" i="3"/>
  <c r="DJ102" i="3"/>
  <c r="A103" i="3"/>
  <c r="Y103" i="3"/>
  <c r="CW103" i="3"/>
  <c r="CX103" i="3"/>
  <c r="CY103" i="3"/>
  <c r="CZ103" i="3"/>
  <c r="DA103" i="3"/>
  <c r="DB103" i="3"/>
  <c r="DC103" i="3"/>
  <c r="A104" i="3"/>
  <c r="Y104" i="3"/>
  <c r="CX104" i="3" s="1"/>
  <c r="DH104" i="3" s="1"/>
  <c r="CY104" i="3"/>
  <c r="CZ104" i="3"/>
  <c r="DB104" i="3" s="1"/>
  <c r="DA104" i="3"/>
  <c r="DC104" i="3"/>
  <c r="DF104" i="3"/>
  <c r="DJ104" i="3" s="1"/>
  <c r="DG104" i="3"/>
  <c r="A105" i="3"/>
  <c r="Y105" i="3"/>
  <c r="CX105" i="3"/>
  <c r="DG105" i="3" s="1"/>
  <c r="CY105" i="3"/>
  <c r="CZ105" i="3"/>
  <c r="DB105" i="3" s="1"/>
  <c r="DA105" i="3"/>
  <c r="DC105" i="3"/>
  <c r="DF105" i="3"/>
  <c r="DJ105" i="3" s="1"/>
  <c r="DH105" i="3"/>
  <c r="DI105" i="3"/>
  <c r="A106" i="3"/>
  <c r="Y106" i="3"/>
  <c r="CX106" i="3" s="1"/>
  <c r="CY106" i="3"/>
  <c r="CZ106" i="3"/>
  <c r="DA106" i="3"/>
  <c r="DB106" i="3"/>
  <c r="DC106" i="3"/>
  <c r="DG106" i="3"/>
  <c r="A107" i="3"/>
  <c r="Y107" i="3"/>
  <c r="CU107" i="3"/>
  <c r="CY107" i="3"/>
  <c r="CZ107" i="3"/>
  <c r="DB107" i="3" s="1"/>
  <c r="DA107" i="3"/>
  <c r="DC107" i="3"/>
  <c r="A108" i="3"/>
  <c r="Y108" i="3"/>
  <c r="CX108" i="3" s="1"/>
  <c r="CY108" i="3"/>
  <c r="CZ108" i="3"/>
  <c r="DA108" i="3"/>
  <c r="DB108" i="3"/>
  <c r="DC108" i="3"/>
  <c r="DG108" i="3"/>
  <c r="A109" i="3"/>
  <c r="Y109" i="3"/>
  <c r="CW109" i="3" s="1"/>
  <c r="CY109" i="3"/>
  <c r="CZ109" i="3"/>
  <c r="DB109" i="3" s="1"/>
  <c r="DA109" i="3"/>
  <c r="DC109" i="3"/>
  <c r="A110" i="3"/>
  <c r="Y110" i="3"/>
  <c r="CW110" i="3"/>
  <c r="CX110" i="3"/>
  <c r="DI110" i="3" s="1"/>
  <c r="CY110" i="3"/>
  <c r="CZ110" i="3"/>
  <c r="DA110" i="3"/>
  <c r="DB110" i="3"/>
  <c r="DC110" i="3"/>
  <c r="DG110" i="3"/>
  <c r="DJ110" i="3" s="1"/>
  <c r="DH110" i="3"/>
  <c r="A111" i="3"/>
  <c r="Y111" i="3"/>
  <c r="CX111" i="3" s="1"/>
  <c r="CY111" i="3"/>
  <c r="CZ111" i="3"/>
  <c r="DB111" i="3" s="1"/>
  <c r="DA111" i="3"/>
  <c r="DC111" i="3"/>
  <c r="A112" i="3"/>
  <c r="Y112" i="3"/>
  <c r="CX112" i="3"/>
  <c r="DG112" i="3" s="1"/>
  <c r="CY112" i="3"/>
  <c r="CZ112" i="3"/>
  <c r="DB112" i="3" s="1"/>
  <c r="DA112" i="3"/>
  <c r="DC112" i="3"/>
  <c r="DF112" i="3"/>
  <c r="DH112" i="3"/>
  <c r="DI112" i="3"/>
  <c r="DJ112" i="3"/>
  <c r="A113" i="3"/>
  <c r="Y113" i="3"/>
  <c r="CX113" i="3"/>
  <c r="CY113" i="3"/>
  <c r="CZ113" i="3"/>
  <c r="DA113" i="3"/>
  <c r="DB113" i="3"/>
  <c r="DC113" i="3"/>
  <c r="A114" i="3"/>
  <c r="Y114" i="3"/>
  <c r="CX114" i="3" s="1"/>
  <c r="CY114" i="3"/>
  <c r="CZ114" i="3"/>
  <c r="DA114" i="3"/>
  <c r="DB114" i="3"/>
  <c r="DC114" i="3"/>
  <c r="A115" i="3"/>
  <c r="Y115" i="3"/>
  <c r="CX115" i="3" s="1"/>
  <c r="CY115" i="3"/>
  <c r="CZ115" i="3"/>
  <c r="DB115" i="3" s="1"/>
  <c r="DA115" i="3"/>
  <c r="DC115" i="3"/>
  <c r="A116" i="3"/>
  <c r="Y116" i="3"/>
  <c r="CX116" i="3"/>
  <c r="DG116" i="3" s="1"/>
  <c r="CY116" i="3"/>
  <c r="CZ116" i="3"/>
  <c r="DB116" i="3" s="1"/>
  <c r="DA116" i="3"/>
  <c r="DC116" i="3"/>
  <c r="DF116" i="3"/>
  <c r="DH116" i="3"/>
  <c r="DI116" i="3"/>
  <c r="DJ116" i="3"/>
  <c r="A117" i="3"/>
  <c r="Y117" i="3"/>
  <c r="CX117" i="3" s="1"/>
  <c r="CU117" i="3"/>
  <c r="CV117" i="3"/>
  <c r="CY117" i="3"/>
  <c r="CZ117" i="3"/>
  <c r="DB117" i="3" s="1"/>
  <c r="DA117" i="3"/>
  <c r="DC117" i="3"/>
  <c r="A118" i="3"/>
  <c r="Y118" i="3"/>
  <c r="CX118" i="3"/>
  <c r="DG118" i="3" s="1"/>
  <c r="CY118" i="3"/>
  <c r="CZ118" i="3"/>
  <c r="DB118" i="3" s="1"/>
  <c r="DA118" i="3"/>
  <c r="DC118" i="3"/>
  <c r="DF118" i="3"/>
  <c r="DH118" i="3"/>
  <c r="DI118" i="3"/>
  <c r="DJ118" i="3" s="1"/>
  <c r="A119" i="3"/>
  <c r="Y119" i="3"/>
  <c r="CW119" i="3"/>
  <c r="CX119" i="3"/>
  <c r="DI119" i="3" s="1"/>
  <c r="CY119" i="3"/>
  <c r="CZ119" i="3"/>
  <c r="DA119" i="3"/>
  <c r="DB119" i="3"/>
  <c r="DC119" i="3"/>
  <c r="DG119" i="3"/>
  <c r="DJ119" i="3" s="1"/>
  <c r="DH119" i="3"/>
  <c r="A120" i="3"/>
  <c r="Y120" i="3"/>
  <c r="CW120" i="3" s="1"/>
  <c r="CY120" i="3"/>
  <c r="CZ120" i="3"/>
  <c r="DB120" i="3" s="1"/>
  <c r="DA120" i="3"/>
  <c r="DC120" i="3"/>
  <c r="A121" i="3"/>
  <c r="Y121" i="3"/>
  <c r="CX121" i="3"/>
  <c r="CY121" i="3"/>
  <c r="CZ121" i="3"/>
  <c r="DA121" i="3"/>
  <c r="DB121" i="3"/>
  <c r="DC121" i="3"/>
  <c r="DH121" i="3"/>
  <c r="A122" i="3"/>
  <c r="Y122" i="3"/>
  <c r="CX122" i="3" s="1"/>
  <c r="CY122" i="3"/>
  <c r="CZ122" i="3"/>
  <c r="DA122" i="3"/>
  <c r="DB122" i="3"/>
  <c r="DC122" i="3"/>
  <c r="DG122" i="3"/>
  <c r="A123" i="3"/>
  <c r="Y123" i="3"/>
  <c r="CX123" i="3" s="1"/>
  <c r="DF123" i="3" s="1"/>
  <c r="DJ123" i="3" s="1"/>
  <c r="CY123" i="3"/>
  <c r="CZ123" i="3"/>
  <c r="DB123" i="3" s="1"/>
  <c r="DA123" i="3"/>
  <c r="DC123" i="3"/>
  <c r="A124" i="3"/>
  <c r="Y124" i="3"/>
  <c r="CX124" i="3"/>
  <c r="DG124" i="3" s="1"/>
  <c r="CY124" i="3"/>
  <c r="CZ124" i="3"/>
  <c r="DB124" i="3" s="1"/>
  <c r="DA124" i="3"/>
  <c r="DC124" i="3"/>
  <c r="DF124" i="3"/>
  <c r="DH124" i="3"/>
  <c r="DI124" i="3"/>
  <c r="DJ124" i="3"/>
  <c r="A125" i="3"/>
  <c r="Y125" i="3"/>
  <c r="CX125" i="3"/>
  <c r="CY125" i="3"/>
  <c r="CZ125" i="3"/>
  <c r="DA125" i="3"/>
  <c r="DB125" i="3"/>
  <c r="DC125" i="3"/>
  <c r="DH125" i="3"/>
  <c r="A126" i="3"/>
  <c r="Y126" i="3"/>
  <c r="CX126" i="3" s="1"/>
  <c r="CY126" i="3"/>
  <c r="CZ126" i="3"/>
  <c r="DA126" i="3"/>
  <c r="DB126" i="3"/>
  <c r="DC126" i="3"/>
  <c r="DG126" i="3"/>
  <c r="A127" i="3"/>
  <c r="Y127" i="3"/>
  <c r="CY127" i="3"/>
  <c r="CZ127" i="3"/>
  <c r="DA127" i="3"/>
  <c r="DB127" i="3"/>
  <c r="DC127" i="3"/>
  <c r="A128" i="3"/>
  <c r="Y128" i="3"/>
  <c r="CY128" i="3"/>
  <c r="CZ128" i="3"/>
  <c r="DA128" i="3"/>
  <c r="DB128" i="3"/>
  <c r="DC128" i="3"/>
  <c r="A129" i="3"/>
  <c r="Y129" i="3"/>
  <c r="CY129" i="3"/>
  <c r="CZ129" i="3"/>
  <c r="DB129" i="3" s="1"/>
  <c r="DA129" i="3"/>
  <c r="DC129" i="3"/>
  <c r="A130" i="3"/>
  <c r="Y130" i="3"/>
  <c r="CY130" i="3"/>
  <c r="CZ130" i="3"/>
  <c r="DA130" i="3"/>
  <c r="DB130" i="3"/>
  <c r="DC130" i="3"/>
  <c r="A131" i="3"/>
  <c r="Y131" i="3"/>
  <c r="CY131" i="3"/>
  <c r="CZ131" i="3"/>
  <c r="DB131" i="3" s="1"/>
  <c r="DA131" i="3"/>
  <c r="DC131" i="3"/>
  <c r="A132" i="3"/>
  <c r="Y132" i="3"/>
  <c r="CY132" i="3"/>
  <c r="CZ132" i="3"/>
  <c r="DA132" i="3"/>
  <c r="DB132" i="3"/>
  <c r="DC132" i="3"/>
  <c r="A133" i="3"/>
  <c r="Y133" i="3"/>
  <c r="CY133" i="3"/>
  <c r="CZ133" i="3"/>
  <c r="DB133" i="3" s="1"/>
  <c r="DA133" i="3"/>
  <c r="DC133" i="3"/>
  <c r="A134" i="3"/>
  <c r="Y134" i="3"/>
  <c r="CY134" i="3"/>
  <c r="CZ134" i="3"/>
  <c r="DB134" i="3" s="1"/>
  <c r="DA134" i="3"/>
  <c r="DC134" i="3"/>
  <c r="A135" i="3"/>
  <c r="Y135" i="3"/>
  <c r="CY135" i="3"/>
  <c r="CZ135" i="3"/>
  <c r="DA135" i="3"/>
  <c r="DB135" i="3"/>
  <c r="DC135" i="3"/>
  <c r="A136" i="3"/>
  <c r="Y136" i="3"/>
  <c r="CY136" i="3"/>
  <c r="CZ136" i="3"/>
  <c r="DA136" i="3"/>
  <c r="DB136" i="3"/>
  <c r="DC136" i="3"/>
  <c r="A137" i="3"/>
  <c r="Y137" i="3"/>
  <c r="CY137" i="3"/>
  <c r="CZ137" i="3"/>
  <c r="DB137" i="3" s="1"/>
  <c r="DA137" i="3"/>
  <c r="DC137" i="3"/>
  <c r="A138" i="3"/>
  <c r="Y138" i="3"/>
  <c r="CU138" i="3"/>
  <c r="CV138" i="3"/>
  <c r="CX138" i="3"/>
  <c r="DI138" i="3" s="1"/>
  <c r="DJ138" i="3" s="1"/>
  <c r="CY138" i="3"/>
  <c r="CZ138" i="3"/>
  <c r="DA138" i="3"/>
  <c r="DB138" i="3"/>
  <c r="DC138" i="3"/>
  <c r="DG138" i="3"/>
  <c r="DH138" i="3"/>
  <c r="A139" i="3"/>
  <c r="Y139" i="3"/>
  <c r="CW139" i="3" s="1"/>
  <c r="CY139" i="3"/>
  <c r="CZ139" i="3"/>
  <c r="DB139" i="3" s="1"/>
  <c r="DA139" i="3"/>
  <c r="DC139" i="3"/>
  <c r="A140" i="3"/>
  <c r="Y140" i="3"/>
  <c r="CX140" i="3"/>
  <c r="DH140" i="3" s="1"/>
  <c r="CY140" i="3"/>
  <c r="CZ140" i="3"/>
  <c r="DA140" i="3"/>
  <c r="DB140" i="3"/>
  <c r="DC140" i="3"/>
  <c r="A141" i="3"/>
  <c r="Y141" i="3"/>
  <c r="CX141" i="3" s="1"/>
  <c r="DG141" i="3" s="1"/>
  <c r="CY141" i="3"/>
  <c r="CZ141" i="3"/>
  <c r="DA141" i="3"/>
  <c r="DB141" i="3"/>
  <c r="DC141" i="3"/>
  <c r="A142" i="3"/>
  <c r="Y142" i="3"/>
  <c r="CV142" i="3" s="1"/>
  <c r="CU142" i="3"/>
  <c r="CX142" i="3"/>
  <c r="CY142" i="3"/>
  <c r="CZ142" i="3"/>
  <c r="DA142" i="3"/>
  <c r="DB142" i="3"/>
  <c r="DC142" i="3"/>
  <c r="DH142" i="3"/>
  <c r="A143" i="3"/>
  <c r="Y143" i="3"/>
  <c r="CX143" i="3" s="1"/>
  <c r="CY143" i="3"/>
  <c r="CZ143" i="3"/>
  <c r="DA143" i="3"/>
  <c r="DB143" i="3"/>
  <c r="DC143" i="3"/>
  <c r="DG143" i="3"/>
  <c r="A144" i="3"/>
  <c r="Y144" i="3"/>
  <c r="CW144" i="3" s="1"/>
  <c r="CY144" i="3"/>
  <c r="CZ144" i="3"/>
  <c r="DB144" i="3" s="1"/>
  <c r="DA144" i="3"/>
  <c r="DC144" i="3"/>
  <c r="A145" i="3"/>
  <c r="Y145" i="3"/>
  <c r="CW145" i="3"/>
  <c r="CX145" i="3"/>
  <c r="DI145" i="3" s="1"/>
  <c r="CY145" i="3"/>
  <c r="CZ145" i="3"/>
  <c r="DA145" i="3"/>
  <c r="DB145" i="3"/>
  <c r="DC145" i="3"/>
  <c r="DG145" i="3"/>
  <c r="DJ145" i="3" s="1"/>
  <c r="DH145" i="3"/>
  <c r="A146" i="3"/>
  <c r="Y146" i="3"/>
  <c r="CY146" i="3"/>
  <c r="CZ146" i="3"/>
  <c r="DB146" i="3" s="1"/>
  <c r="DA146" i="3"/>
  <c r="DC146" i="3"/>
  <c r="A147" i="3"/>
  <c r="Y147" i="3"/>
  <c r="CX147" i="3"/>
  <c r="CY147" i="3"/>
  <c r="CZ147" i="3"/>
  <c r="DA147" i="3"/>
  <c r="DB147" i="3"/>
  <c r="DC147" i="3"/>
  <c r="DH147" i="3"/>
  <c r="A148" i="3"/>
  <c r="Y148" i="3"/>
  <c r="CX148" i="3" s="1"/>
  <c r="CY148" i="3"/>
  <c r="CZ148" i="3"/>
  <c r="DA148" i="3"/>
  <c r="DB148" i="3"/>
  <c r="DC148" i="3"/>
  <c r="DH148" i="3"/>
  <c r="A149" i="3"/>
  <c r="Y149" i="3"/>
  <c r="CX149" i="3" s="1"/>
  <c r="CY149" i="3"/>
  <c r="CZ149" i="3"/>
  <c r="DB149" i="3" s="1"/>
  <c r="DA149" i="3"/>
  <c r="DC149" i="3"/>
  <c r="DF149" i="3"/>
  <c r="DG149" i="3"/>
  <c r="DJ149" i="3"/>
  <c r="A150" i="3"/>
  <c r="Y150" i="3"/>
  <c r="CX150" i="3" s="1"/>
  <c r="CY150" i="3"/>
  <c r="CZ150" i="3"/>
  <c r="DB150" i="3" s="1"/>
  <c r="DA150" i="3"/>
  <c r="DC150" i="3"/>
  <c r="DF150" i="3"/>
  <c r="DJ150" i="3" s="1"/>
  <c r="DI150" i="3"/>
  <c r="A151" i="3"/>
  <c r="Y151" i="3"/>
  <c r="CU151" i="3"/>
  <c r="CV151" i="3"/>
  <c r="CX151" i="3"/>
  <c r="DI151" i="3" s="1"/>
  <c r="CY151" i="3"/>
  <c r="CZ151" i="3"/>
  <c r="DB151" i="3" s="1"/>
  <c r="DA151" i="3"/>
  <c r="DC151" i="3"/>
  <c r="DF151" i="3"/>
  <c r="DG151" i="3"/>
  <c r="DH151" i="3"/>
  <c r="DJ151" i="3"/>
  <c r="A152" i="3"/>
  <c r="Y152" i="3"/>
  <c r="CX152" i="3" s="1"/>
  <c r="DF152" i="3" s="1"/>
  <c r="CY152" i="3"/>
  <c r="CZ152" i="3"/>
  <c r="DB152" i="3" s="1"/>
  <c r="DA152" i="3"/>
  <c r="DC152" i="3"/>
  <c r="A153" i="3"/>
  <c r="Y153" i="3"/>
  <c r="CW153" i="3"/>
  <c r="CX153" i="3"/>
  <c r="CY153" i="3"/>
  <c r="CZ153" i="3"/>
  <c r="DA153" i="3"/>
  <c r="DB153" i="3"/>
  <c r="DC153" i="3"/>
  <c r="A154" i="3"/>
  <c r="Y154" i="3"/>
  <c r="CY154" i="3"/>
  <c r="CZ154" i="3"/>
  <c r="DB154" i="3" s="1"/>
  <c r="DA154" i="3"/>
  <c r="DC154" i="3"/>
  <c r="A155" i="3"/>
  <c r="Y155" i="3"/>
  <c r="CW155" i="3"/>
  <c r="CX155" i="3"/>
  <c r="CY155" i="3"/>
  <c r="CZ155" i="3"/>
  <c r="DA155" i="3"/>
  <c r="DB155" i="3"/>
  <c r="DC155" i="3"/>
  <c r="A156" i="3"/>
  <c r="Y156" i="3"/>
  <c r="CX156" i="3" s="1"/>
  <c r="DF156" i="3" s="1"/>
  <c r="DJ156" i="3" s="1"/>
  <c r="CY156" i="3"/>
  <c r="CZ156" i="3"/>
  <c r="DB156" i="3" s="1"/>
  <c r="DA156" i="3"/>
  <c r="DC156" i="3"/>
  <c r="A157" i="3"/>
  <c r="Y157" i="3"/>
  <c r="CX157" i="3"/>
  <c r="DG157" i="3" s="1"/>
  <c r="CY157" i="3"/>
  <c r="CZ157" i="3"/>
  <c r="DB157" i="3" s="1"/>
  <c r="DA157" i="3"/>
  <c r="DC157" i="3"/>
  <c r="DF157" i="3"/>
  <c r="DJ157" i="3" s="1"/>
  <c r="DH157" i="3"/>
  <c r="DI157" i="3"/>
  <c r="A158" i="3"/>
  <c r="Y158" i="3"/>
  <c r="CX158" i="3"/>
  <c r="CY158" i="3"/>
  <c r="CZ158" i="3"/>
  <c r="DA158" i="3"/>
  <c r="DB158" i="3"/>
  <c r="DC158" i="3"/>
  <c r="DH158" i="3"/>
  <c r="DI158" i="3"/>
  <c r="A159" i="3"/>
  <c r="Y159" i="3"/>
  <c r="CX159" i="3"/>
  <c r="CY159" i="3"/>
  <c r="CZ159" i="3"/>
  <c r="DA159" i="3"/>
  <c r="DB159" i="3"/>
  <c r="DC159" i="3"/>
  <c r="A160" i="3"/>
  <c r="Y160" i="3"/>
  <c r="CV160" i="3" s="1"/>
  <c r="CU160" i="3"/>
  <c r="CY160" i="3"/>
  <c r="CZ160" i="3"/>
  <c r="DA160" i="3"/>
  <c r="DB160" i="3"/>
  <c r="DC160" i="3"/>
  <c r="A161" i="3"/>
  <c r="Y161" i="3"/>
  <c r="CX161" i="3" s="1"/>
  <c r="CY161" i="3"/>
  <c r="CZ161" i="3"/>
  <c r="DA161" i="3"/>
  <c r="DB161" i="3"/>
  <c r="DC161" i="3"/>
  <c r="DH161" i="3"/>
  <c r="A162" i="3"/>
  <c r="Y162" i="3"/>
  <c r="CY162" i="3"/>
  <c r="CZ162" i="3"/>
  <c r="DB162" i="3" s="1"/>
  <c r="DA162" i="3"/>
  <c r="DC162" i="3"/>
  <c r="A163" i="3"/>
  <c r="Y163" i="3"/>
  <c r="CW163" i="3"/>
  <c r="CX163" i="3"/>
  <c r="DG163" i="3" s="1"/>
  <c r="DJ163" i="3" s="1"/>
  <c r="CY163" i="3"/>
  <c r="CZ163" i="3"/>
  <c r="DA163" i="3"/>
  <c r="DB163" i="3"/>
  <c r="DC163" i="3"/>
  <c r="DH163" i="3"/>
  <c r="A164" i="3"/>
  <c r="Y164" i="3"/>
  <c r="CY164" i="3"/>
  <c r="CZ164" i="3"/>
  <c r="DB164" i="3" s="1"/>
  <c r="DA164" i="3"/>
  <c r="DC164" i="3"/>
  <c r="A165" i="3"/>
  <c r="Y165" i="3"/>
  <c r="CW165" i="3"/>
  <c r="CX165" i="3"/>
  <c r="DG165" i="3" s="1"/>
  <c r="DJ165" i="3" s="1"/>
  <c r="CY165" i="3"/>
  <c r="CZ165" i="3"/>
  <c r="DA165" i="3"/>
  <c r="DB165" i="3"/>
  <c r="DC165" i="3"/>
  <c r="DH165" i="3"/>
  <c r="A166" i="3"/>
  <c r="Y166" i="3"/>
  <c r="CY166" i="3"/>
  <c r="CZ166" i="3"/>
  <c r="DB166" i="3" s="1"/>
  <c r="DA166" i="3"/>
  <c r="DC166" i="3"/>
  <c r="A167" i="3"/>
  <c r="Y167" i="3"/>
  <c r="CX167" i="3"/>
  <c r="CY167" i="3"/>
  <c r="CZ167" i="3"/>
  <c r="DA167" i="3"/>
  <c r="DB167" i="3"/>
  <c r="DC167" i="3"/>
  <c r="A168" i="3"/>
  <c r="Y168" i="3"/>
  <c r="CX168" i="3" s="1"/>
  <c r="CY168" i="3"/>
  <c r="CZ168" i="3"/>
  <c r="DA168" i="3"/>
  <c r="DB168" i="3"/>
  <c r="DC168" i="3"/>
  <c r="A169" i="3"/>
  <c r="Y169" i="3"/>
  <c r="CX169" i="3" s="1"/>
  <c r="CY169" i="3"/>
  <c r="CZ169" i="3"/>
  <c r="DB169" i="3" s="1"/>
  <c r="DA169" i="3"/>
  <c r="DC169" i="3"/>
  <c r="DF169" i="3"/>
  <c r="DJ169" i="3" s="1"/>
  <c r="DG169" i="3"/>
  <c r="A170" i="3"/>
  <c r="Y170" i="3"/>
  <c r="CX170" i="3"/>
  <c r="DG170" i="3" s="1"/>
  <c r="CY170" i="3"/>
  <c r="CZ170" i="3"/>
  <c r="DB170" i="3" s="1"/>
  <c r="DA170" i="3"/>
  <c r="DC170" i="3"/>
  <c r="DF170" i="3"/>
  <c r="DH170" i="3"/>
  <c r="DI170" i="3"/>
  <c r="DJ170" i="3"/>
  <c r="A171" i="3"/>
  <c r="Y171" i="3"/>
  <c r="CX171" i="3"/>
  <c r="CY171" i="3"/>
  <c r="CZ171" i="3"/>
  <c r="DA171" i="3"/>
  <c r="DB171" i="3"/>
  <c r="DC171" i="3"/>
  <c r="A172" i="3"/>
  <c r="Y172" i="3"/>
  <c r="CU172" i="3"/>
  <c r="CY172" i="3"/>
  <c r="CZ172" i="3"/>
  <c r="DB172" i="3" s="1"/>
  <c r="DA172" i="3"/>
  <c r="DC172" i="3"/>
  <c r="A173" i="3"/>
  <c r="Y173" i="3"/>
  <c r="CX173" i="3" s="1"/>
  <c r="CU173" i="3"/>
  <c r="CV173" i="3"/>
  <c r="CY173" i="3"/>
  <c r="CZ173" i="3"/>
  <c r="DB173" i="3" s="1"/>
  <c r="DA173" i="3"/>
  <c r="DC173" i="3"/>
  <c r="DG173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C26" i="1"/>
  <c r="E26" i="1"/>
  <c r="G26" i="1"/>
  <c r="Z26" i="1"/>
  <c r="AA26" i="1"/>
  <c r="AH26" i="1"/>
  <c r="AM26" i="1"/>
  <c r="AN26" i="1"/>
  <c r="AT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Z26" i="1"/>
  <c r="CD26" i="1"/>
  <c r="CL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P28" i="1"/>
  <c r="T28" i="1"/>
  <c r="AC28" i="1"/>
  <c r="AD28" i="1"/>
  <c r="AE28" i="1"/>
  <c r="CS28" i="1" s="1"/>
  <c r="R28" i="1" s="1"/>
  <c r="AE32" i="1" s="1"/>
  <c r="AF28" i="1"/>
  <c r="AG28" i="1"/>
  <c r="AH28" i="1"/>
  <c r="CV28" i="1" s="1"/>
  <c r="U28" i="1" s="1"/>
  <c r="AH32" i="1" s="1"/>
  <c r="U32" i="1" s="1"/>
  <c r="AI28" i="1"/>
  <c r="CW28" i="1" s="1"/>
  <c r="V28" i="1" s="1"/>
  <c r="AI32" i="1" s="1"/>
  <c r="AJ28" i="1"/>
  <c r="CQ28" i="1"/>
  <c r="CR28" i="1"/>
  <c r="Q28" i="1" s="1"/>
  <c r="CT28" i="1"/>
  <c r="S28" i="1" s="1"/>
  <c r="CU28" i="1"/>
  <c r="CX28" i="1"/>
  <c r="W28" i="1" s="1"/>
  <c r="CY28" i="1"/>
  <c r="X28" i="1" s="1"/>
  <c r="GL28" i="1"/>
  <c r="GO28" i="1"/>
  <c r="GP28" i="1"/>
  <c r="GV28" i="1"/>
  <c r="GX28" i="1"/>
  <c r="HC28" i="1"/>
  <c r="C29" i="1"/>
  <c r="D29" i="1"/>
  <c r="W29" i="1"/>
  <c r="AC29" i="1"/>
  <c r="AD29" i="1"/>
  <c r="AE29" i="1"/>
  <c r="CS29" i="1" s="1"/>
  <c r="R29" i="1" s="1"/>
  <c r="AF29" i="1"/>
  <c r="AG29" i="1"/>
  <c r="CU29" i="1" s="1"/>
  <c r="T29" i="1" s="1"/>
  <c r="AH29" i="1"/>
  <c r="CV29" i="1" s="1"/>
  <c r="U29" i="1" s="1"/>
  <c r="AI29" i="1"/>
  <c r="CW29" i="1" s="1"/>
  <c r="V29" i="1" s="1"/>
  <c r="AJ29" i="1"/>
  <c r="CR29" i="1"/>
  <c r="Q29" i="1" s="1"/>
  <c r="CT29" i="1"/>
  <c r="S29" i="1" s="1"/>
  <c r="CX29" i="1"/>
  <c r="GL29" i="1"/>
  <c r="GO29" i="1"/>
  <c r="GP29" i="1"/>
  <c r="GV29" i="1"/>
  <c r="HC29" i="1" s="1"/>
  <c r="GX29" i="1" s="1"/>
  <c r="C30" i="1"/>
  <c r="D30" i="1"/>
  <c r="I30" i="1"/>
  <c r="K30" i="1"/>
  <c r="AC30" i="1"/>
  <c r="AD30" i="1"/>
  <c r="AB30" i="1" s="1"/>
  <c r="AE30" i="1"/>
  <c r="CS30" i="1" s="1"/>
  <c r="R30" i="1" s="1"/>
  <c r="AF30" i="1"/>
  <c r="CT30" i="1" s="1"/>
  <c r="S30" i="1" s="1"/>
  <c r="CZ30" i="1" s="1"/>
  <c r="Y30" i="1" s="1"/>
  <c r="AG30" i="1"/>
  <c r="AH30" i="1"/>
  <c r="CV30" i="1" s="1"/>
  <c r="U30" i="1" s="1"/>
  <c r="AI30" i="1"/>
  <c r="CW30" i="1" s="1"/>
  <c r="V30" i="1" s="1"/>
  <c r="AJ30" i="1"/>
  <c r="CX30" i="1" s="1"/>
  <c r="W30" i="1" s="1"/>
  <c r="CQ30" i="1"/>
  <c r="P30" i="1" s="1"/>
  <c r="CR30" i="1"/>
  <c r="Q30" i="1" s="1"/>
  <c r="CU30" i="1"/>
  <c r="T30" i="1" s="1"/>
  <c r="CY30" i="1"/>
  <c r="X30" i="1" s="1"/>
  <c r="GL30" i="1"/>
  <c r="GO30" i="1"/>
  <c r="GP30" i="1"/>
  <c r="GV30" i="1"/>
  <c r="GX30" i="1"/>
  <c r="HC30" i="1"/>
  <c r="B32" i="1"/>
  <c r="B26" i="1" s="1"/>
  <c r="C32" i="1"/>
  <c r="D32" i="1"/>
  <c r="D26" i="1" s="1"/>
  <c r="F32" i="1"/>
  <c r="F26" i="1" s="1"/>
  <c r="G32" i="1"/>
  <c r="AD32" i="1"/>
  <c r="AZ32" i="1"/>
  <c r="BX32" i="1"/>
  <c r="AO32" i="1" s="1"/>
  <c r="BY32" i="1"/>
  <c r="AP32" i="1" s="1"/>
  <c r="AP26" i="1" s="1"/>
  <c r="BZ32" i="1"/>
  <c r="AQ32" i="1" s="1"/>
  <c r="CC32" i="1"/>
  <c r="AT32" i="1" s="1"/>
  <c r="F50" i="1" s="1"/>
  <c r="CD32" i="1"/>
  <c r="AU32" i="1" s="1"/>
  <c r="CG32" i="1"/>
  <c r="AX32" i="1" s="1"/>
  <c r="F39" i="1" s="1"/>
  <c r="CI32" i="1"/>
  <c r="CI26" i="1" s="1"/>
  <c r="CK32" i="1"/>
  <c r="BB32" i="1" s="1"/>
  <c r="CL32" i="1"/>
  <c r="BC32" i="1" s="1"/>
  <c r="CM32" i="1"/>
  <c r="CM26" i="1" s="1"/>
  <c r="D62" i="1"/>
  <c r="E64" i="1"/>
  <c r="Z64" i="1"/>
  <c r="AA64" i="1"/>
  <c r="AM64" i="1"/>
  <c r="AN64" i="1"/>
  <c r="BE64" i="1"/>
  <c r="BF64" i="1"/>
  <c r="BG64" i="1"/>
  <c r="BH64" i="1"/>
  <c r="BI64" i="1"/>
  <c r="BJ64" i="1"/>
  <c r="BK64" i="1"/>
  <c r="BL64" i="1"/>
  <c r="BM64" i="1"/>
  <c r="BN64" i="1"/>
  <c r="BO64" i="1"/>
  <c r="BP64" i="1"/>
  <c r="BQ64" i="1"/>
  <c r="BR64" i="1"/>
  <c r="BS64" i="1"/>
  <c r="BT64" i="1"/>
  <c r="BU64" i="1"/>
  <c r="BV64" i="1"/>
  <c r="BW64" i="1"/>
  <c r="CN64" i="1"/>
  <c r="CO64" i="1"/>
  <c r="CP64" i="1"/>
  <c r="CQ64" i="1"/>
  <c r="CR64" i="1"/>
  <c r="CS64" i="1"/>
  <c r="CT64" i="1"/>
  <c r="CU64" i="1"/>
  <c r="CV64" i="1"/>
  <c r="CW64" i="1"/>
  <c r="CX64" i="1"/>
  <c r="CY64" i="1"/>
  <c r="CZ64" i="1"/>
  <c r="DA64" i="1"/>
  <c r="DB64" i="1"/>
  <c r="DC64" i="1"/>
  <c r="DD64" i="1"/>
  <c r="DE64" i="1"/>
  <c r="DF64" i="1"/>
  <c r="DG64" i="1"/>
  <c r="DH64" i="1"/>
  <c r="DI64" i="1"/>
  <c r="DJ64" i="1"/>
  <c r="DK64" i="1"/>
  <c r="DL64" i="1"/>
  <c r="DM64" i="1"/>
  <c r="DN64" i="1"/>
  <c r="DO64" i="1"/>
  <c r="DP64" i="1"/>
  <c r="DQ64" i="1"/>
  <c r="DR64" i="1"/>
  <c r="DS64" i="1"/>
  <c r="DT64" i="1"/>
  <c r="DU64" i="1"/>
  <c r="DV64" i="1"/>
  <c r="DW64" i="1"/>
  <c r="DX64" i="1"/>
  <c r="DY64" i="1"/>
  <c r="DZ64" i="1"/>
  <c r="EA64" i="1"/>
  <c r="EB64" i="1"/>
  <c r="EC64" i="1"/>
  <c r="ED64" i="1"/>
  <c r="EE64" i="1"/>
  <c r="EF64" i="1"/>
  <c r="EG64" i="1"/>
  <c r="EH64" i="1"/>
  <c r="EI64" i="1"/>
  <c r="EJ64" i="1"/>
  <c r="EK64" i="1"/>
  <c r="EL64" i="1"/>
  <c r="EM64" i="1"/>
  <c r="EN64" i="1"/>
  <c r="EO64" i="1"/>
  <c r="EP64" i="1"/>
  <c r="EQ64" i="1"/>
  <c r="ER64" i="1"/>
  <c r="ES64" i="1"/>
  <c r="ET64" i="1"/>
  <c r="EU64" i="1"/>
  <c r="EV64" i="1"/>
  <c r="EW64" i="1"/>
  <c r="EX64" i="1"/>
  <c r="EY64" i="1"/>
  <c r="EZ64" i="1"/>
  <c r="FA64" i="1"/>
  <c r="FB64" i="1"/>
  <c r="FC64" i="1"/>
  <c r="FD64" i="1"/>
  <c r="FE64" i="1"/>
  <c r="FF64" i="1"/>
  <c r="FG64" i="1"/>
  <c r="FH64" i="1"/>
  <c r="FI64" i="1"/>
  <c r="FJ64" i="1"/>
  <c r="FK64" i="1"/>
  <c r="FL64" i="1"/>
  <c r="FM64" i="1"/>
  <c r="FN64" i="1"/>
  <c r="FO64" i="1"/>
  <c r="FP64" i="1"/>
  <c r="FQ64" i="1"/>
  <c r="FR64" i="1"/>
  <c r="FS64" i="1"/>
  <c r="FT64" i="1"/>
  <c r="FU64" i="1"/>
  <c r="FV64" i="1"/>
  <c r="FW64" i="1"/>
  <c r="FX64" i="1"/>
  <c r="FY64" i="1"/>
  <c r="FZ64" i="1"/>
  <c r="GA64" i="1"/>
  <c r="GB64" i="1"/>
  <c r="GC64" i="1"/>
  <c r="GD64" i="1"/>
  <c r="GE64" i="1"/>
  <c r="GF64" i="1"/>
  <c r="GG64" i="1"/>
  <c r="GH64" i="1"/>
  <c r="GI64" i="1"/>
  <c r="GJ64" i="1"/>
  <c r="GK64" i="1"/>
  <c r="GL64" i="1"/>
  <c r="GM64" i="1"/>
  <c r="GN64" i="1"/>
  <c r="GO64" i="1"/>
  <c r="GP64" i="1"/>
  <c r="GQ64" i="1"/>
  <c r="GR64" i="1"/>
  <c r="GS64" i="1"/>
  <c r="GT64" i="1"/>
  <c r="GU64" i="1"/>
  <c r="GV64" i="1"/>
  <c r="GW64" i="1"/>
  <c r="GX64" i="1"/>
  <c r="C66" i="1"/>
  <c r="D66" i="1"/>
  <c r="I66" i="1"/>
  <c r="CU21" i="3" s="1"/>
  <c r="K66" i="1"/>
  <c r="T66" i="1"/>
  <c r="AC66" i="1"/>
  <c r="AB66" i="1" s="1"/>
  <c r="AD66" i="1"/>
  <c r="AE66" i="1"/>
  <c r="CS66" i="1" s="1"/>
  <c r="R66" i="1" s="1"/>
  <c r="AF66" i="1"/>
  <c r="AG66" i="1"/>
  <c r="AH66" i="1"/>
  <c r="CV66" i="1" s="1"/>
  <c r="U66" i="1" s="1"/>
  <c r="AI66" i="1"/>
  <c r="CW66" i="1" s="1"/>
  <c r="V66" i="1" s="1"/>
  <c r="AJ66" i="1"/>
  <c r="CQ66" i="1"/>
  <c r="P66" i="1" s="1"/>
  <c r="CR66" i="1"/>
  <c r="Q66" i="1" s="1"/>
  <c r="CT66" i="1"/>
  <c r="S66" i="1" s="1"/>
  <c r="CU66" i="1"/>
  <c r="CX66" i="1"/>
  <c r="W66" i="1" s="1"/>
  <c r="GL66" i="1"/>
  <c r="GO66" i="1"/>
  <c r="GP66" i="1"/>
  <c r="GV66" i="1"/>
  <c r="GX66" i="1"/>
  <c r="HC66" i="1"/>
  <c r="C67" i="1"/>
  <c r="D67" i="1"/>
  <c r="I67" i="1"/>
  <c r="K67" i="1"/>
  <c r="U67" i="1"/>
  <c r="AC67" i="1"/>
  <c r="CQ67" i="1" s="1"/>
  <c r="AE67" i="1"/>
  <c r="AF67" i="1"/>
  <c r="CT67" i="1" s="1"/>
  <c r="S67" i="1" s="1"/>
  <c r="AG67" i="1"/>
  <c r="CU67" i="1" s="1"/>
  <c r="T67" i="1" s="1"/>
  <c r="AH67" i="1"/>
  <c r="AI67" i="1"/>
  <c r="CW67" i="1" s="1"/>
  <c r="AJ67" i="1"/>
  <c r="CX67" i="1" s="1"/>
  <c r="W67" i="1" s="1"/>
  <c r="CR67" i="1"/>
  <c r="Q67" i="1" s="1"/>
  <c r="CV67" i="1"/>
  <c r="GL67" i="1"/>
  <c r="GN67" i="1"/>
  <c r="GP67" i="1"/>
  <c r="GV67" i="1"/>
  <c r="HC67" i="1"/>
  <c r="GX67" i="1" s="1"/>
  <c r="C68" i="1"/>
  <c r="D68" i="1"/>
  <c r="K68" i="1"/>
  <c r="AC68" i="1"/>
  <c r="CQ68" i="1" s="1"/>
  <c r="AE68" i="1"/>
  <c r="AD68" i="1" s="1"/>
  <c r="AB68" i="1" s="1"/>
  <c r="AF68" i="1"/>
  <c r="CT68" i="1" s="1"/>
  <c r="AG68" i="1"/>
  <c r="CU68" i="1" s="1"/>
  <c r="AH68" i="1"/>
  <c r="AI68" i="1"/>
  <c r="AJ68" i="1"/>
  <c r="CX68" i="1" s="1"/>
  <c r="CR68" i="1"/>
  <c r="CS68" i="1"/>
  <c r="CV68" i="1"/>
  <c r="CW68" i="1"/>
  <c r="GL68" i="1"/>
  <c r="GN68" i="1"/>
  <c r="GP68" i="1"/>
  <c r="GV68" i="1"/>
  <c r="HC68" i="1" s="1"/>
  <c r="S69" i="1"/>
  <c r="W69" i="1"/>
  <c r="AC69" i="1"/>
  <c r="AD69" i="1"/>
  <c r="AE69" i="1"/>
  <c r="AF69" i="1"/>
  <c r="AG69" i="1"/>
  <c r="CU69" i="1" s="1"/>
  <c r="T69" i="1" s="1"/>
  <c r="AH69" i="1"/>
  <c r="CV69" i="1" s="1"/>
  <c r="U69" i="1" s="1"/>
  <c r="AI69" i="1"/>
  <c r="AJ69" i="1"/>
  <c r="CR69" i="1"/>
  <c r="Q69" i="1" s="1"/>
  <c r="CS69" i="1"/>
  <c r="R69" i="1" s="1"/>
  <c r="CT69" i="1"/>
  <c r="CW69" i="1"/>
  <c r="V69" i="1" s="1"/>
  <c r="CX69" i="1"/>
  <c r="CY69" i="1"/>
  <c r="X69" i="1" s="1"/>
  <c r="CZ69" i="1"/>
  <c r="Y69" i="1" s="1"/>
  <c r="GL69" i="1"/>
  <c r="GO69" i="1"/>
  <c r="GP69" i="1"/>
  <c r="GV69" i="1"/>
  <c r="HC69" i="1" s="1"/>
  <c r="GX69" i="1" s="1"/>
  <c r="C70" i="1"/>
  <c r="D70" i="1"/>
  <c r="I70" i="1"/>
  <c r="K70" i="1"/>
  <c r="AC70" i="1"/>
  <c r="AD70" i="1"/>
  <c r="AB70" i="1" s="1"/>
  <c r="AE70" i="1"/>
  <c r="CS70" i="1" s="1"/>
  <c r="R70" i="1" s="1"/>
  <c r="CY70" i="1" s="1"/>
  <c r="X70" i="1" s="1"/>
  <c r="AF70" i="1"/>
  <c r="CT70" i="1" s="1"/>
  <c r="S70" i="1" s="1"/>
  <c r="AG70" i="1"/>
  <c r="AH70" i="1"/>
  <c r="CV70" i="1" s="1"/>
  <c r="U70" i="1" s="1"/>
  <c r="AI70" i="1"/>
  <c r="CW70" i="1" s="1"/>
  <c r="V70" i="1" s="1"/>
  <c r="AJ70" i="1"/>
  <c r="CX70" i="1" s="1"/>
  <c r="W70" i="1" s="1"/>
  <c r="CQ70" i="1"/>
  <c r="P70" i="1" s="1"/>
  <c r="CP70" i="1" s="1"/>
  <c r="O70" i="1" s="1"/>
  <c r="CR70" i="1"/>
  <c r="Q70" i="1" s="1"/>
  <c r="CU70" i="1"/>
  <c r="T70" i="1" s="1"/>
  <c r="GL70" i="1"/>
  <c r="GO70" i="1"/>
  <c r="GP70" i="1"/>
  <c r="GV70" i="1"/>
  <c r="GX70" i="1"/>
  <c r="HC70" i="1"/>
  <c r="C71" i="1"/>
  <c r="D71" i="1"/>
  <c r="I71" i="1"/>
  <c r="K71" i="1"/>
  <c r="AC71" i="1"/>
  <c r="CQ71" i="1" s="1"/>
  <c r="P71" i="1" s="1"/>
  <c r="AE71" i="1"/>
  <c r="CR71" i="1" s="1"/>
  <c r="Q71" i="1" s="1"/>
  <c r="AF71" i="1"/>
  <c r="CT71" i="1" s="1"/>
  <c r="S71" i="1" s="1"/>
  <c r="AG71" i="1"/>
  <c r="CU71" i="1" s="1"/>
  <c r="T71" i="1" s="1"/>
  <c r="AH71" i="1"/>
  <c r="AI71" i="1"/>
  <c r="CW71" i="1" s="1"/>
  <c r="V71" i="1" s="1"/>
  <c r="AJ71" i="1"/>
  <c r="CX71" i="1" s="1"/>
  <c r="W71" i="1" s="1"/>
  <c r="CV71" i="1"/>
  <c r="U71" i="1" s="1"/>
  <c r="GL71" i="1"/>
  <c r="GN71" i="1"/>
  <c r="GP71" i="1"/>
  <c r="GV71" i="1"/>
  <c r="HC71" i="1"/>
  <c r="GX71" i="1" s="1"/>
  <c r="C72" i="1"/>
  <c r="D72" i="1"/>
  <c r="K72" i="1"/>
  <c r="AC72" i="1"/>
  <c r="CQ72" i="1" s="1"/>
  <c r="AE72" i="1"/>
  <c r="AD72" i="1" s="1"/>
  <c r="AF72" i="1"/>
  <c r="AG72" i="1"/>
  <c r="CU72" i="1" s="1"/>
  <c r="AH72" i="1"/>
  <c r="AI72" i="1"/>
  <c r="AJ72" i="1"/>
  <c r="CX72" i="1" s="1"/>
  <c r="CR72" i="1"/>
  <c r="CS72" i="1"/>
  <c r="CV72" i="1"/>
  <c r="CW72" i="1"/>
  <c r="GL72" i="1"/>
  <c r="GN72" i="1"/>
  <c r="GP72" i="1"/>
  <c r="GV72" i="1"/>
  <c r="HC72" i="1" s="1"/>
  <c r="C73" i="1"/>
  <c r="D73" i="1"/>
  <c r="I73" i="1"/>
  <c r="K73" i="1"/>
  <c r="AC73" i="1"/>
  <c r="AD73" i="1"/>
  <c r="AE73" i="1"/>
  <c r="AF73" i="1"/>
  <c r="AG73" i="1"/>
  <c r="CU73" i="1" s="1"/>
  <c r="T73" i="1" s="1"/>
  <c r="AH73" i="1"/>
  <c r="CV73" i="1" s="1"/>
  <c r="U73" i="1" s="1"/>
  <c r="AI73" i="1"/>
  <c r="AJ73" i="1"/>
  <c r="CR73" i="1"/>
  <c r="Q73" i="1" s="1"/>
  <c r="CS73" i="1"/>
  <c r="R73" i="1" s="1"/>
  <c r="CT73" i="1"/>
  <c r="S73" i="1" s="1"/>
  <c r="CZ73" i="1" s="1"/>
  <c r="Y73" i="1" s="1"/>
  <c r="CW73" i="1"/>
  <c r="V73" i="1" s="1"/>
  <c r="CX73" i="1"/>
  <c r="W73" i="1" s="1"/>
  <c r="CY73" i="1"/>
  <c r="X73" i="1" s="1"/>
  <c r="GL73" i="1"/>
  <c r="GN73" i="1"/>
  <c r="GP73" i="1"/>
  <c r="GV73" i="1"/>
  <c r="HC73" i="1" s="1"/>
  <c r="GX73" i="1" s="1"/>
  <c r="Q74" i="1"/>
  <c r="AC74" i="1"/>
  <c r="AE74" i="1"/>
  <c r="CS74" i="1" s="1"/>
  <c r="R74" i="1" s="1"/>
  <c r="AF74" i="1"/>
  <c r="AG74" i="1"/>
  <c r="AH74" i="1"/>
  <c r="AI74" i="1"/>
  <c r="CW74" i="1" s="1"/>
  <c r="V74" i="1" s="1"/>
  <c r="AJ74" i="1"/>
  <c r="CQ74" i="1"/>
  <c r="P74" i="1" s="1"/>
  <c r="CR74" i="1"/>
  <c r="CT74" i="1"/>
  <c r="S74" i="1" s="1"/>
  <c r="CZ74" i="1" s="1"/>
  <c r="Y74" i="1" s="1"/>
  <c r="CU74" i="1"/>
  <c r="T74" i="1" s="1"/>
  <c r="CV74" i="1"/>
  <c r="U74" i="1" s="1"/>
  <c r="CX74" i="1"/>
  <c r="W74" i="1" s="1"/>
  <c r="CY74" i="1"/>
  <c r="X74" i="1" s="1"/>
  <c r="GL74" i="1"/>
  <c r="GO74" i="1"/>
  <c r="GP74" i="1"/>
  <c r="GV74" i="1"/>
  <c r="HC74" i="1"/>
  <c r="GX74" i="1" s="1"/>
  <c r="HG74" i="1"/>
  <c r="C75" i="1"/>
  <c r="D75" i="1"/>
  <c r="I75" i="1"/>
  <c r="K75" i="1"/>
  <c r="AC75" i="1"/>
  <c r="AE75" i="1"/>
  <c r="AF75" i="1"/>
  <c r="CT75" i="1" s="1"/>
  <c r="AG75" i="1"/>
  <c r="AH75" i="1"/>
  <c r="AI75" i="1"/>
  <c r="CW75" i="1" s="1"/>
  <c r="V75" i="1" s="1"/>
  <c r="AJ75" i="1"/>
  <c r="CX75" i="1" s="1"/>
  <c r="CQ75" i="1"/>
  <c r="P75" i="1" s="1"/>
  <c r="CU75" i="1"/>
  <c r="T75" i="1" s="1"/>
  <c r="CV75" i="1"/>
  <c r="U75" i="1" s="1"/>
  <c r="GL75" i="1"/>
  <c r="GN75" i="1"/>
  <c r="GP75" i="1"/>
  <c r="GV75" i="1"/>
  <c r="HC75" i="1"/>
  <c r="GX75" i="1" s="1"/>
  <c r="C76" i="1"/>
  <c r="D76" i="1"/>
  <c r="I76" i="1"/>
  <c r="K76" i="1"/>
  <c r="AC76" i="1"/>
  <c r="CQ76" i="1" s="1"/>
  <c r="P76" i="1" s="1"/>
  <c r="CP76" i="1" s="1"/>
  <c r="O76" i="1" s="1"/>
  <c r="AE76" i="1"/>
  <c r="AD76" i="1" s="1"/>
  <c r="AB76" i="1" s="1"/>
  <c r="AF76" i="1"/>
  <c r="CT76" i="1" s="1"/>
  <c r="S76" i="1" s="1"/>
  <c r="AG76" i="1"/>
  <c r="CU76" i="1" s="1"/>
  <c r="T76" i="1" s="1"/>
  <c r="AH76" i="1"/>
  <c r="AI76" i="1"/>
  <c r="AJ76" i="1"/>
  <c r="CX76" i="1" s="1"/>
  <c r="W76" i="1" s="1"/>
  <c r="CR76" i="1"/>
  <c r="Q76" i="1" s="1"/>
  <c r="CS76" i="1"/>
  <c r="R76" i="1" s="1"/>
  <c r="CV76" i="1"/>
  <c r="U76" i="1" s="1"/>
  <c r="CW76" i="1"/>
  <c r="V76" i="1" s="1"/>
  <c r="GL76" i="1"/>
  <c r="GN76" i="1"/>
  <c r="GP76" i="1"/>
  <c r="GV76" i="1"/>
  <c r="HC76" i="1" s="1"/>
  <c r="GX76" i="1" s="1"/>
  <c r="S77" i="1"/>
  <c r="W77" i="1"/>
  <c r="AC77" i="1"/>
  <c r="AD77" i="1"/>
  <c r="AE77" i="1"/>
  <c r="AF77" i="1"/>
  <c r="AG77" i="1"/>
  <c r="CU77" i="1" s="1"/>
  <c r="T77" i="1" s="1"/>
  <c r="AH77" i="1"/>
  <c r="CV77" i="1" s="1"/>
  <c r="U77" i="1" s="1"/>
  <c r="AI77" i="1"/>
  <c r="AJ77" i="1"/>
  <c r="CR77" i="1"/>
  <c r="Q77" i="1" s="1"/>
  <c r="CS77" i="1"/>
  <c r="R77" i="1" s="1"/>
  <c r="CT77" i="1"/>
  <c r="CW77" i="1"/>
  <c r="V77" i="1" s="1"/>
  <c r="CX77" i="1"/>
  <c r="GL77" i="1"/>
  <c r="GO77" i="1"/>
  <c r="GP77" i="1"/>
  <c r="GV77" i="1"/>
  <c r="HC77" i="1" s="1"/>
  <c r="GX77" i="1" s="1"/>
  <c r="C78" i="1"/>
  <c r="D78" i="1"/>
  <c r="AC78" i="1"/>
  <c r="AE78" i="1"/>
  <c r="AF78" i="1"/>
  <c r="CT78" i="1" s="1"/>
  <c r="S78" i="1" s="1"/>
  <c r="AG78" i="1"/>
  <c r="AH78" i="1"/>
  <c r="AI78" i="1"/>
  <c r="CW78" i="1" s="1"/>
  <c r="V78" i="1" s="1"/>
  <c r="AJ78" i="1"/>
  <c r="CX78" i="1" s="1"/>
  <c r="W78" i="1" s="1"/>
  <c r="CQ78" i="1"/>
  <c r="P78" i="1" s="1"/>
  <c r="CR78" i="1"/>
  <c r="Q78" i="1" s="1"/>
  <c r="CU78" i="1"/>
  <c r="T78" i="1" s="1"/>
  <c r="CV78" i="1"/>
  <c r="U78" i="1" s="1"/>
  <c r="GL78" i="1"/>
  <c r="GO78" i="1"/>
  <c r="GP78" i="1"/>
  <c r="GV78" i="1"/>
  <c r="HC78" i="1"/>
  <c r="GX78" i="1" s="1"/>
  <c r="C79" i="1"/>
  <c r="D79" i="1"/>
  <c r="T79" i="1"/>
  <c r="AC79" i="1"/>
  <c r="AB79" i="1" s="1"/>
  <c r="AD79" i="1"/>
  <c r="AE79" i="1"/>
  <c r="CS79" i="1" s="1"/>
  <c r="R79" i="1" s="1"/>
  <c r="AF79" i="1"/>
  <c r="AG79" i="1"/>
  <c r="AH79" i="1"/>
  <c r="CV79" i="1" s="1"/>
  <c r="U79" i="1" s="1"/>
  <c r="AI79" i="1"/>
  <c r="CW79" i="1" s="1"/>
  <c r="V79" i="1" s="1"/>
  <c r="AJ79" i="1"/>
  <c r="CQ79" i="1"/>
  <c r="P79" i="1" s="1"/>
  <c r="CP79" i="1" s="1"/>
  <c r="O79" i="1" s="1"/>
  <c r="CR79" i="1"/>
  <c r="Q79" i="1" s="1"/>
  <c r="CT79" i="1"/>
  <c r="S79" i="1" s="1"/>
  <c r="CZ79" i="1" s="1"/>
  <c r="Y79" i="1" s="1"/>
  <c r="CU79" i="1"/>
  <c r="CX79" i="1"/>
  <c r="W79" i="1" s="1"/>
  <c r="GL79" i="1"/>
  <c r="GO79" i="1"/>
  <c r="GP79" i="1"/>
  <c r="GV79" i="1"/>
  <c r="GX79" i="1"/>
  <c r="HC79" i="1"/>
  <c r="AC80" i="1"/>
  <c r="CQ80" i="1" s="1"/>
  <c r="P80" i="1" s="1"/>
  <c r="AE80" i="1"/>
  <c r="CR80" i="1" s="1"/>
  <c r="Q80" i="1" s="1"/>
  <c r="AF80" i="1"/>
  <c r="CT80" i="1" s="1"/>
  <c r="S80" i="1" s="1"/>
  <c r="AG80" i="1"/>
  <c r="CU80" i="1" s="1"/>
  <c r="T80" i="1" s="1"/>
  <c r="AH80" i="1"/>
  <c r="AI80" i="1"/>
  <c r="CW80" i="1" s="1"/>
  <c r="V80" i="1" s="1"/>
  <c r="AJ80" i="1"/>
  <c r="CX80" i="1" s="1"/>
  <c r="W80" i="1" s="1"/>
  <c r="CV80" i="1"/>
  <c r="U80" i="1" s="1"/>
  <c r="GL80" i="1"/>
  <c r="GO80" i="1"/>
  <c r="GP80" i="1"/>
  <c r="GV80" i="1"/>
  <c r="HC80" i="1"/>
  <c r="GX80" i="1" s="1"/>
  <c r="HG80" i="1"/>
  <c r="C81" i="1"/>
  <c r="D81" i="1"/>
  <c r="W81" i="1"/>
  <c r="AC81" i="1"/>
  <c r="AD81" i="1"/>
  <c r="AE81" i="1"/>
  <c r="AF81" i="1"/>
  <c r="AG81" i="1"/>
  <c r="CU81" i="1" s="1"/>
  <c r="T81" i="1" s="1"/>
  <c r="AH81" i="1"/>
  <c r="CV81" i="1" s="1"/>
  <c r="U81" i="1" s="1"/>
  <c r="AI81" i="1"/>
  <c r="AJ81" i="1"/>
  <c r="CR81" i="1"/>
  <c r="Q81" i="1" s="1"/>
  <c r="CS81" i="1"/>
  <c r="R81" i="1" s="1"/>
  <c r="CT81" i="1"/>
  <c r="S81" i="1" s="1"/>
  <c r="CW81" i="1"/>
  <c r="V81" i="1" s="1"/>
  <c r="CX81" i="1"/>
  <c r="GL81" i="1"/>
  <c r="GO81" i="1"/>
  <c r="GP81" i="1"/>
  <c r="GV81" i="1"/>
  <c r="HC81" i="1" s="1"/>
  <c r="GX81" i="1" s="1"/>
  <c r="C82" i="1"/>
  <c r="D82" i="1"/>
  <c r="I82" i="1"/>
  <c r="I83" i="1" s="1"/>
  <c r="GX83" i="1" s="1"/>
  <c r="K82" i="1"/>
  <c r="P82" i="1"/>
  <c r="AC82" i="1"/>
  <c r="AD82" i="1"/>
  <c r="AE82" i="1"/>
  <c r="CS82" i="1" s="1"/>
  <c r="R82" i="1" s="1"/>
  <c r="AF82" i="1"/>
  <c r="AG82" i="1"/>
  <c r="AH82" i="1"/>
  <c r="CV82" i="1" s="1"/>
  <c r="U82" i="1" s="1"/>
  <c r="AI82" i="1"/>
  <c r="CW82" i="1" s="1"/>
  <c r="V82" i="1" s="1"/>
  <c r="AJ82" i="1"/>
  <c r="CQ82" i="1"/>
  <c r="CR82" i="1"/>
  <c r="Q82" i="1" s="1"/>
  <c r="CT82" i="1"/>
  <c r="S82" i="1" s="1"/>
  <c r="CZ82" i="1" s="1"/>
  <c r="Y82" i="1" s="1"/>
  <c r="CU82" i="1"/>
  <c r="T82" i="1" s="1"/>
  <c r="CX82" i="1"/>
  <c r="W82" i="1" s="1"/>
  <c r="CY82" i="1"/>
  <c r="X82" i="1" s="1"/>
  <c r="GL82" i="1"/>
  <c r="GO82" i="1"/>
  <c r="GP82" i="1"/>
  <c r="GV82" i="1"/>
  <c r="GX82" i="1"/>
  <c r="HC82" i="1"/>
  <c r="P83" i="1"/>
  <c r="AC83" i="1"/>
  <c r="AD83" i="1"/>
  <c r="AE83" i="1"/>
  <c r="CS83" i="1" s="1"/>
  <c r="AF83" i="1"/>
  <c r="AG83" i="1"/>
  <c r="AH83" i="1"/>
  <c r="CV83" i="1" s="1"/>
  <c r="U83" i="1" s="1"/>
  <c r="AI83" i="1"/>
  <c r="CW83" i="1" s="1"/>
  <c r="AJ83" i="1"/>
  <c r="CQ83" i="1"/>
  <c r="CR83" i="1"/>
  <c r="Q83" i="1" s="1"/>
  <c r="CT83" i="1"/>
  <c r="CU83" i="1"/>
  <c r="T83" i="1" s="1"/>
  <c r="CX83" i="1"/>
  <c r="CY83" i="1"/>
  <c r="X83" i="1" s="1"/>
  <c r="CZ83" i="1"/>
  <c r="Y83" i="1" s="1"/>
  <c r="GL83" i="1"/>
  <c r="GO83" i="1"/>
  <c r="GP83" i="1"/>
  <c r="GV83" i="1"/>
  <c r="HC83" i="1"/>
  <c r="AC84" i="1"/>
  <c r="AB84" i="1" s="1"/>
  <c r="AD84" i="1"/>
  <c r="AE84" i="1"/>
  <c r="CS84" i="1" s="1"/>
  <c r="AF84" i="1"/>
  <c r="AG84" i="1"/>
  <c r="AH84" i="1"/>
  <c r="CV84" i="1" s="1"/>
  <c r="AI84" i="1"/>
  <c r="CW84" i="1" s="1"/>
  <c r="AJ84" i="1"/>
  <c r="CQ84" i="1"/>
  <c r="CR84" i="1"/>
  <c r="CT84" i="1"/>
  <c r="CU84" i="1"/>
  <c r="CX84" i="1"/>
  <c r="CY84" i="1"/>
  <c r="X84" i="1" s="1"/>
  <c r="CZ84" i="1"/>
  <c r="Y84" i="1" s="1"/>
  <c r="GL84" i="1"/>
  <c r="GO84" i="1"/>
  <c r="GP84" i="1"/>
  <c r="GV84" i="1"/>
  <c r="HC84" i="1"/>
  <c r="X85" i="1"/>
  <c r="AC85" i="1"/>
  <c r="AD85" i="1"/>
  <c r="AE85" i="1"/>
  <c r="CS85" i="1" s="1"/>
  <c r="AF85" i="1"/>
  <c r="AG85" i="1"/>
  <c r="AH85" i="1"/>
  <c r="CV85" i="1" s="1"/>
  <c r="AI85" i="1"/>
  <c r="CW85" i="1" s="1"/>
  <c r="AJ85" i="1"/>
  <c r="CQ85" i="1"/>
  <c r="CR85" i="1"/>
  <c r="CT85" i="1"/>
  <c r="CU85" i="1"/>
  <c r="CX85" i="1"/>
  <c r="CY85" i="1"/>
  <c r="CZ85" i="1"/>
  <c r="Y85" i="1" s="1"/>
  <c r="GL85" i="1"/>
  <c r="GO85" i="1"/>
  <c r="GP85" i="1"/>
  <c r="GV85" i="1"/>
  <c r="HC85" i="1"/>
  <c r="X86" i="1"/>
  <c r="AC86" i="1"/>
  <c r="AB86" i="1" s="1"/>
  <c r="AD86" i="1"/>
  <c r="AE86" i="1"/>
  <c r="CS86" i="1" s="1"/>
  <c r="AF86" i="1"/>
  <c r="AG86" i="1"/>
  <c r="AH86" i="1"/>
  <c r="CV86" i="1" s="1"/>
  <c r="AI86" i="1"/>
  <c r="CW86" i="1" s="1"/>
  <c r="AJ86" i="1"/>
  <c r="CQ86" i="1"/>
  <c r="CR86" i="1"/>
  <c r="CT86" i="1"/>
  <c r="CU86" i="1"/>
  <c r="CX86" i="1"/>
  <c r="CY86" i="1"/>
  <c r="CZ86" i="1"/>
  <c r="Y86" i="1" s="1"/>
  <c r="GL86" i="1"/>
  <c r="GO86" i="1"/>
  <c r="GP86" i="1"/>
  <c r="GV86" i="1"/>
  <c r="HC86" i="1"/>
  <c r="C87" i="1"/>
  <c r="D87" i="1"/>
  <c r="W87" i="1"/>
  <c r="AC87" i="1"/>
  <c r="AD87" i="1"/>
  <c r="AE87" i="1"/>
  <c r="AF87" i="1"/>
  <c r="AG87" i="1"/>
  <c r="CU87" i="1" s="1"/>
  <c r="T87" i="1" s="1"/>
  <c r="AH87" i="1"/>
  <c r="CV87" i="1" s="1"/>
  <c r="U87" i="1" s="1"/>
  <c r="AI87" i="1"/>
  <c r="AJ87" i="1"/>
  <c r="CR87" i="1"/>
  <c r="Q87" i="1" s="1"/>
  <c r="CS87" i="1"/>
  <c r="R87" i="1" s="1"/>
  <c r="CT87" i="1"/>
  <c r="S87" i="1" s="1"/>
  <c r="CW87" i="1"/>
  <c r="V87" i="1" s="1"/>
  <c r="CX87" i="1"/>
  <c r="GL87" i="1"/>
  <c r="GO87" i="1"/>
  <c r="GP87" i="1"/>
  <c r="GV87" i="1"/>
  <c r="HC87" i="1" s="1"/>
  <c r="GX87" i="1" s="1"/>
  <c r="I88" i="1"/>
  <c r="S88" i="1"/>
  <c r="AC88" i="1"/>
  <c r="AD88" i="1"/>
  <c r="AE88" i="1"/>
  <c r="AF88" i="1"/>
  <c r="AG88" i="1"/>
  <c r="CU88" i="1" s="1"/>
  <c r="T88" i="1" s="1"/>
  <c r="AH88" i="1"/>
  <c r="CV88" i="1" s="1"/>
  <c r="U88" i="1" s="1"/>
  <c r="AI88" i="1"/>
  <c r="AJ88" i="1"/>
  <c r="CR88" i="1"/>
  <c r="Q88" i="1" s="1"/>
  <c r="CS88" i="1"/>
  <c r="R88" i="1" s="1"/>
  <c r="CT88" i="1"/>
  <c r="CW88" i="1"/>
  <c r="V88" i="1" s="1"/>
  <c r="CX88" i="1"/>
  <c r="W88" i="1" s="1"/>
  <c r="CY88" i="1"/>
  <c r="X88" i="1" s="1"/>
  <c r="CZ88" i="1"/>
  <c r="Y88" i="1" s="1"/>
  <c r="GL88" i="1"/>
  <c r="GO88" i="1"/>
  <c r="GP88" i="1"/>
  <c r="GV88" i="1"/>
  <c r="HC88" i="1" s="1"/>
  <c r="GX88" i="1" s="1"/>
  <c r="I89" i="1"/>
  <c r="W89" i="1"/>
  <c r="AC89" i="1"/>
  <c r="AD89" i="1"/>
  <c r="AE89" i="1"/>
  <c r="AF89" i="1"/>
  <c r="AG89" i="1"/>
  <c r="CU89" i="1" s="1"/>
  <c r="T89" i="1" s="1"/>
  <c r="AH89" i="1"/>
  <c r="CV89" i="1" s="1"/>
  <c r="U89" i="1" s="1"/>
  <c r="AI89" i="1"/>
  <c r="AJ89" i="1"/>
  <c r="CR89" i="1"/>
  <c r="Q89" i="1" s="1"/>
  <c r="CS89" i="1"/>
  <c r="R89" i="1" s="1"/>
  <c r="CT89" i="1"/>
  <c r="S89" i="1" s="1"/>
  <c r="CW89" i="1"/>
  <c r="V89" i="1" s="1"/>
  <c r="CX89" i="1"/>
  <c r="CY89" i="1"/>
  <c r="X89" i="1" s="1"/>
  <c r="CZ89" i="1"/>
  <c r="Y89" i="1" s="1"/>
  <c r="GL89" i="1"/>
  <c r="GO89" i="1"/>
  <c r="GP89" i="1"/>
  <c r="GV89" i="1"/>
  <c r="HC89" i="1" s="1"/>
  <c r="GX89" i="1" s="1"/>
  <c r="I90" i="1"/>
  <c r="S90" i="1"/>
  <c r="W90" i="1"/>
  <c r="AC90" i="1"/>
  <c r="AD90" i="1"/>
  <c r="AE90" i="1"/>
  <c r="AF90" i="1"/>
  <c r="AG90" i="1"/>
  <c r="CU90" i="1" s="1"/>
  <c r="T90" i="1" s="1"/>
  <c r="AH90" i="1"/>
  <c r="CV90" i="1" s="1"/>
  <c r="U90" i="1" s="1"/>
  <c r="AI90" i="1"/>
  <c r="AJ90" i="1"/>
  <c r="CR90" i="1"/>
  <c r="Q90" i="1" s="1"/>
  <c r="CS90" i="1"/>
  <c r="R90" i="1" s="1"/>
  <c r="CT90" i="1"/>
  <c r="CW90" i="1"/>
  <c r="V90" i="1" s="1"/>
  <c r="CX90" i="1"/>
  <c r="CY90" i="1"/>
  <c r="X90" i="1" s="1"/>
  <c r="CZ90" i="1"/>
  <c r="Y90" i="1" s="1"/>
  <c r="GL90" i="1"/>
  <c r="GO90" i="1"/>
  <c r="GP90" i="1"/>
  <c r="GV90" i="1"/>
  <c r="HC90" i="1" s="1"/>
  <c r="GX90" i="1" s="1"/>
  <c r="T91" i="1"/>
  <c r="AC91" i="1"/>
  <c r="AB91" i="1" s="1"/>
  <c r="AD91" i="1"/>
  <c r="AE91" i="1"/>
  <c r="CS91" i="1" s="1"/>
  <c r="R91" i="1" s="1"/>
  <c r="AF91" i="1"/>
  <c r="AG91" i="1"/>
  <c r="AH91" i="1"/>
  <c r="CV91" i="1" s="1"/>
  <c r="U91" i="1" s="1"/>
  <c r="AI91" i="1"/>
  <c r="CW91" i="1" s="1"/>
  <c r="V91" i="1" s="1"/>
  <c r="AJ91" i="1"/>
  <c r="CQ91" i="1"/>
  <c r="P91" i="1" s="1"/>
  <c r="CR91" i="1"/>
  <c r="Q91" i="1" s="1"/>
  <c r="CT91" i="1"/>
  <c r="S91" i="1" s="1"/>
  <c r="CZ91" i="1" s="1"/>
  <c r="Y91" i="1" s="1"/>
  <c r="CU91" i="1"/>
  <c r="CX91" i="1"/>
  <c r="W91" i="1" s="1"/>
  <c r="GL91" i="1"/>
  <c r="GO91" i="1"/>
  <c r="GP91" i="1"/>
  <c r="GV91" i="1"/>
  <c r="GX91" i="1"/>
  <c r="HC91" i="1"/>
  <c r="HG91" i="1"/>
  <c r="P92" i="1"/>
  <c r="AC92" i="1"/>
  <c r="AD92" i="1"/>
  <c r="AE92" i="1"/>
  <c r="CS92" i="1" s="1"/>
  <c r="R92" i="1" s="1"/>
  <c r="AF92" i="1"/>
  <c r="AG92" i="1"/>
  <c r="AH92" i="1"/>
  <c r="CV92" i="1" s="1"/>
  <c r="U92" i="1" s="1"/>
  <c r="AI92" i="1"/>
  <c r="CW92" i="1" s="1"/>
  <c r="V92" i="1" s="1"/>
  <c r="AJ92" i="1"/>
  <c r="CQ92" i="1"/>
  <c r="CR92" i="1"/>
  <c r="Q92" i="1" s="1"/>
  <c r="CT92" i="1"/>
  <c r="S92" i="1" s="1"/>
  <c r="CZ92" i="1" s="1"/>
  <c r="Y92" i="1" s="1"/>
  <c r="CU92" i="1"/>
  <c r="T92" i="1" s="1"/>
  <c r="CX92" i="1"/>
  <c r="W92" i="1" s="1"/>
  <c r="GL92" i="1"/>
  <c r="GO92" i="1"/>
  <c r="GP92" i="1"/>
  <c r="GV92" i="1"/>
  <c r="GX92" i="1"/>
  <c r="HC92" i="1"/>
  <c r="HG92" i="1"/>
  <c r="T93" i="1"/>
  <c r="AC93" i="1"/>
  <c r="AB93" i="1" s="1"/>
  <c r="AD93" i="1"/>
  <c r="AE93" i="1"/>
  <c r="CS93" i="1" s="1"/>
  <c r="R93" i="1" s="1"/>
  <c r="AF93" i="1"/>
  <c r="AG93" i="1"/>
  <c r="AH93" i="1"/>
  <c r="CV93" i="1" s="1"/>
  <c r="U93" i="1" s="1"/>
  <c r="AI93" i="1"/>
  <c r="CW93" i="1" s="1"/>
  <c r="V93" i="1" s="1"/>
  <c r="AJ93" i="1"/>
  <c r="CQ93" i="1"/>
  <c r="P93" i="1" s="1"/>
  <c r="CR93" i="1"/>
  <c r="Q93" i="1" s="1"/>
  <c r="CT93" i="1"/>
  <c r="S93" i="1" s="1"/>
  <c r="CZ93" i="1" s="1"/>
  <c r="Y93" i="1" s="1"/>
  <c r="CU93" i="1"/>
  <c r="CX93" i="1"/>
  <c r="W93" i="1" s="1"/>
  <c r="GL93" i="1"/>
  <c r="GO93" i="1"/>
  <c r="GP93" i="1"/>
  <c r="GV93" i="1"/>
  <c r="GX93" i="1"/>
  <c r="HC93" i="1"/>
  <c r="HG93" i="1"/>
  <c r="P94" i="1"/>
  <c r="AC94" i="1"/>
  <c r="AD94" i="1"/>
  <c r="AE94" i="1"/>
  <c r="CS94" i="1" s="1"/>
  <c r="R94" i="1" s="1"/>
  <c r="AF94" i="1"/>
  <c r="AG94" i="1"/>
  <c r="AH94" i="1"/>
  <c r="CV94" i="1" s="1"/>
  <c r="U94" i="1" s="1"/>
  <c r="AI94" i="1"/>
  <c r="CW94" i="1" s="1"/>
  <c r="V94" i="1" s="1"/>
  <c r="AJ94" i="1"/>
  <c r="CQ94" i="1"/>
  <c r="CR94" i="1"/>
  <c r="Q94" i="1" s="1"/>
  <c r="CT94" i="1"/>
  <c r="S94" i="1" s="1"/>
  <c r="CZ94" i="1" s="1"/>
  <c r="Y94" i="1" s="1"/>
  <c r="CU94" i="1"/>
  <c r="T94" i="1" s="1"/>
  <c r="CX94" i="1"/>
  <c r="W94" i="1" s="1"/>
  <c r="GL94" i="1"/>
  <c r="GO94" i="1"/>
  <c r="GP94" i="1"/>
  <c r="GV94" i="1"/>
  <c r="GX94" i="1"/>
  <c r="HC94" i="1"/>
  <c r="HG94" i="1"/>
  <c r="T95" i="1"/>
  <c r="AC95" i="1"/>
  <c r="AB95" i="1" s="1"/>
  <c r="AD95" i="1"/>
  <c r="AE95" i="1"/>
  <c r="CS95" i="1" s="1"/>
  <c r="R95" i="1" s="1"/>
  <c r="AF95" i="1"/>
  <c r="AG95" i="1"/>
  <c r="AH95" i="1"/>
  <c r="CV95" i="1" s="1"/>
  <c r="U95" i="1" s="1"/>
  <c r="AI95" i="1"/>
  <c r="CW95" i="1" s="1"/>
  <c r="V95" i="1" s="1"/>
  <c r="AJ95" i="1"/>
  <c r="CQ95" i="1"/>
  <c r="P95" i="1" s="1"/>
  <c r="CP95" i="1" s="1"/>
  <c r="O95" i="1" s="1"/>
  <c r="CR95" i="1"/>
  <c r="Q95" i="1" s="1"/>
  <c r="CT95" i="1"/>
  <c r="S95" i="1" s="1"/>
  <c r="CZ95" i="1" s="1"/>
  <c r="Y95" i="1" s="1"/>
  <c r="CU95" i="1"/>
  <c r="CX95" i="1"/>
  <c r="W95" i="1" s="1"/>
  <c r="GL95" i="1"/>
  <c r="GO95" i="1"/>
  <c r="GP95" i="1"/>
  <c r="GV95" i="1"/>
  <c r="GX95" i="1"/>
  <c r="HC95" i="1"/>
  <c r="HG95" i="1"/>
  <c r="P96" i="1"/>
  <c r="AC96" i="1"/>
  <c r="AD96" i="1"/>
  <c r="AE96" i="1"/>
  <c r="CS96" i="1" s="1"/>
  <c r="R96" i="1" s="1"/>
  <c r="AF96" i="1"/>
  <c r="AG96" i="1"/>
  <c r="AH96" i="1"/>
  <c r="CV96" i="1" s="1"/>
  <c r="U96" i="1" s="1"/>
  <c r="AI96" i="1"/>
  <c r="CW96" i="1" s="1"/>
  <c r="V96" i="1" s="1"/>
  <c r="AJ96" i="1"/>
  <c r="CQ96" i="1"/>
  <c r="CR96" i="1"/>
  <c r="Q96" i="1" s="1"/>
  <c r="CT96" i="1"/>
  <c r="S96" i="1" s="1"/>
  <c r="CY96" i="1" s="1"/>
  <c r="X96" i="1" s="1"/>
  <c r="CU96" i="1"/>
  <c r="T96" i="1" s="1"/>
  <c r="CX96" i="1"/>
  <c r="W96" i="1" s="1"/>
  <c r="CZ96" i="1"/>
  <c r="Y96" i="1" s="1"/>
  <c r="GL96" i="1"/>
  <c r="GO96" i="1"/>
  <c r="GP96" i="1"/>
  <c r="GV96" i="1"/>
  <c r="GX96" i="1"/>
  <c r="HC96" i="1"/>
  <c r="HG96" i="1"/>
  <c r="Q97" i="1"/>
  <c r="AC97" i="1"/>
  <c r="AD97" i="1"/>
  <c r="AE97" i="1"/>
  <c r="CS97" i="1" s="1"/>
  <c r="R97" i="1" s="1"/>
  <c r="AF97" i="1"/>
  <c r="AG97" i="1"/>
  <c r="AH97" i="1"/>
  <c r="CV97" i="1" s="1"/>
  <c r="U97" i="1" s="1"/>
  <c r="AI97" i="1"/>
  <c r="CW97" i="1" s="1"/>
  <c r="V97" i="1" s="1"/>
  <c r="AJ97" i="1"/>
  <c r="CQ97" i="1"/>
  <c r="P97" i="1" s="1"/>
  <c r="CR97" i="1"/>
  <c r="CT97" i="1"/>
  <c r="S97" i="1" s="1"/>
  <c r="CY97" i="1" s="1"/>
  <c r="X97" i="1" s="1"/>
  <c r="CU97" i="1"/>
  <c r="T97" i="1" s="1"/>
  <c r="CX97" i="1"/>
  <c r="W97" i="1" s="1"/>
  <c r="GL97" i="1"/>
  <c r="GO97" i="1"/>
  <c r="GP97" i="1"/>
  <c r="GV97" i="1"/>
  <c r="GX97" i="1"/>
  <c r="HC97" i="1"/>
  <c r="HG97" i="1"/>
  <c r="P98" i="1"/>
  <c r="AC98" i="1"/>
  <c r="AD98" i="1"/>
  <c r="AB98" i="1" s="1"/>
  <c r="AE98" i="1"/>
  <c r="CS98" i="1" s="1"/>
  <c r="R98" i="1" s="1"/>
  <c r="AF98" i="1"/>
  <c r="AG98" i="1"/>
  <c r="AH98" i="1"/>
  <c r="CV98" i="1" s="1"/>
  <c r="U98" i="1" s="1"/>
  <c r="AI98" i="1"/>
  <c r="CW98" i="1" s="1"/>
  <c r="V98" i="1" s="1"/>
  <c r="AJ98" i="1"/>
  <c r="CQ98" i="1"/>
  <c r="CR98" i="1"/>
  <c r="Q98" i="1" s="1"/>
  <c r="CT98" i="1"/>
  <c r="S98" i="1" s="1"/>
  <c r="CY98" i="1" s="1"/>
  <c r="X98" i="1" s="1"/>
  <c r="CU98" i="1"/>
  <c r="T98" i="1" s="1"/>
  <c r="CX98" i="1"/>
  <c r="W98" i="1" s="1"/>
  <c r="GL98" i="1"/>
  <c r="GO98" i="1"/>
  <c r="GP98" i="1"/>
  <c r="GV98" i="1"/>
  <c r="GX98" i="1"/>
  <c r="HC98" i="1"/>
  <c r="HG98" i="1"/>
  <c r="Q99" i="1"/>
  <c r="AC99" i="1"/>
  <c r="AD99" i="1"/>
  <c r="AB99" i="1" s="1"/>
  <c r="AE99" i="1"/>
  <c r="CS99" i="1" s="1"/>
  <c r="R99" i="1" s="1"/>
  <c r="AF99" i="1"/>
  <c r="AG99" i="1"/>
  <c r="AH99" i="1"/>
  <c r="CV99" i="1" s="1"/>
  <c r="U99" i="1" s="1"/>
  <c r="AI99" i="1"/>
  <c r="CW99" i="1" s="1"/>
  <c r="V99" i="1" s="1"/>
  <c r="AJ99" i="1"/>
  <c r="CQ99" i="1"/>
  <c r="P99" i="1" s="1"/>
  <c r="CR99" i="1"/>
  <c r="CT99" i="1"/>
  <c r="S99" i="1" s="1"/>
  <c r="CY99" i="1" s="1"/>
  <c r="X99" i="1" s="1"/>
  <c r="CU99" i="1"/>
  <c r="T99" i="1" s="1"/>
  <c r="CX99" i="1"/>
  <c r="W99" i="1" s="1"/>
  <c r="GL99" i="1"/>
  <c r="GO99" i="1"/>
  <c r="GP99" i="1"/>
  <c r="GV99" i="1"/>
  <c r="GX99" i="1"/>
  <c r="HC99" i="1"/>
  <c r="HG99" i="1"/>
  <c r="P100" i="1"/>
  <c r="AC100" i="1"/>
  <c r="AD100" i="1"/>
  <c r="AB100" i="1" s="1"/>
  <c r="AE100" i="1"/>
  <c r="CS100" i="1" s="1"/>
  <c r="R100" i="1" s="1"/>
  <c r="AF100" i="1"/>
  <c r="AG100" i="1"/>
  <c r="AH100" i="1"/>
  <c r="CV100" i="1" s="1"/>
  <c r="U100" i="1" s="1"/>
  <c r="AI100" i="1"/>
  <c r="CW100" i="1" s="1"/>
  <c r="V100" i="1" s="1"/>
  <c r="AJ100" i="1"/>
  <c r="CQ100" i="1"/>
  <c r="CR100" i="1"/>
  <c r="Q100" i="1" s="1"/>
  <c r="CT100" i="1"/>
  <c r="S100" i="1" s="1"/>
  <c r="CY100" i="1" s="1"/>
  <c r="X100" i="1" s="1"/>
  <c r="CU100" i="1"/>
  <c r="T100" i="1" s="1"/>
  <c r="CX100" i="1"/>
  <c r="W100" i="1" s="1"/>
  <c r="GL100" i="1"/>
  <c r="GO100" i="1"/>
  <c r="GP100" i="1"/>
  <c r="GV100" i="1"/>
  <c r="GX100" i="1"/>
  <c r="HC100" i="1"/>
  <c r="HG100" i="1"/>
  <c r="Q101" i="1"/>
  <c r="AC101" i="1"/>
  <c r="AD101" i="1"/>
  <c r="AB101" i="1" s="1"/>
  <c r="AE101" i="1"/>
  <c r="CS101" i="1" s="1"/>
  <c r="R101" i="1" s="1"/>
  <c r="AF101" i="1"/>
  <c r="AG101" i="1"/>
  <c r="AH101" i="1"/>
  <c r="CV101" i="1" s="1"/>
  <c r="U101" i="1" s="1"/>
  <c r="AI101" i="1"/>
  <c r="CW101" i="1" s="1"/>
  <c r="V101" i="1" s="1"/>
  <c r="AJ101" i="1"/>
  <c r="CQ101" i="1"/>
  <c r="P101" i="1" s="1"/>
  <c r="CR101" i="1"/>
  <c r="CT101" i="1"/>
  <c r="S101" i="1" s="1"/>
  <c r="CY101" i="1" s="1"/>
  <c r="X101" i="1" s="1"/>
  <c r="CU101" i="1"/>
  <c r="T101" i="1" s="1"/>
  <c r="CX101" i="1"/>
  <c r="W101" i="1" s="1"/>
  <c r="CZ101" i="1"/>
  <c r="Y101" i="1" s="1"/>
  <c r="GL101" i="1"/>
  <c r="GO101" i="1"/>
  <c r="GP101" i="1"/>
  <c r="GV101" i="1"/>
  <c r="GX101" i="1"/>
  <c r="HC101" i="1"/>
  <c r="HG101" i="1"/>
  <c r="C102" i="1"/>
  <c r="D102" i="1"/>
  <c r="R102" i="1"/>
  <c r="S102" i="1"/>
  <c r="V102" i="1"/>
  <c r="AB102" i="1"/>
  <c r="AC102" i="1"/>
  <c r="CQ102" i="1" s="1"/>
  <c r="P102" i="1" s="1"/>
  <c r="AE102" i="1"/>
  <c r="AD102" i="1" s="1"/>
  <c r="AF102" i="1"/>
  <c r="AG102" i="1"/>
  <c r="CU102" i="1" s="1"/>
  <c r="T102" i="1" s="1"/>
  <c r="AH102" i="1"/>
  <c r="AI102" i="1"/>
  <c r="AJ102" i="1"/>
  <c r="CP102" i="1"/>
  <c r="O102" i="1" s="1"/>
  <c r="CR102" i="1"/>
  <c r="Q102" i="1" s="1"/>
  <c r="CS102" i="1"/>
  <c r="CT102" i="1"/>
  <c r="CV102" i="1"/>
  <c r="U102" i="1" s="1"/>
  <c r="CW102" i="1"/>
  <c r="CX102" i="1"/>
  <c r="W102" i="1" s="1"/>
  <c r="GL102" i="1"/>
  <c r="GN102" i="1"/>
  <c r="GP102" i="1"/>
  <c r="GV102" i="1"/>
  <c r="HC102" i="1" s="1"/>
  <c r="GX102" i="1" s="1"/>
  <c r="I103" i="1"/>
  <c r="HG103" i="1" s="1"/>
  <c r="V103" i="1"/>
  <c r="AC103" i="1"/>
  <c r="CQ103" i="1" s="1"/>
  <c r="AE103" i="1"/>
  <c r="AD103" i="1" s="1"/>
  <c r="AB103" i="1" s="1"/>
  <c r="AF103" i="1"/>
  <c r="AG103" i="1"/>
  <c r="CU103" i="1" s="1"/>
  <c r="AH103" i="1"/>
  <c r="AI103" i="1"/>
  <c r="AJ103" i="1"/>
  <c r="CR103" i="1"/>
  <c r="CS103" i="1"/>
  <c r="R103" i="1" s="1"/>
  <c r="CT103" i="1"/>
  <c r="S103" i="1" s="1"/>
  <c r="CV103" i="1"/>
  <c r="CW103" i="1"/>
  <c r="CX103" i="1"/>
  <c r="W103" i="1" s="1"/>
  <c r="GL103" i="1"/>
  <c r="GO103" i="1"/>
  <c r="GP103" i="1"/>
  <c r="CD121" i="1" s="1"/>
  <c r="GV103" i="1"/>
  <c r="HC103" i="1" s="1"/>
  <c r="C104" i="1"/>
  <c r="D104" i="1"/>
  <c r="P104" i="1"/>
  <c r="AC104" i="1"/>
  <c r="AD104" i="1"/>
  <c r="AE104" i="1"/>
  <c r="CS104" i="1" s="1"/>
  <c r="R104" i="1" s="1"/>
  <c r="AF104" i="1"/>
  <c r="AG104" i="1"/>
  <c r="AH104" i="1"/>
  <c r="CV104" i="1" s="1"/>
  <c r="U104" i="1" s="1"/>
  <c r="AI104" i="1"/>
  <c r="CW104" i="1" s="1"/>
  <c r="V104" i="1" s="1"/>
  <c r="AJ104" i="1"/>
  <c r="CQ104" i="1"/>
  <c r="CR104" i="1"/>
  <c r="Q104" i="1" s="1"/>
  <c r="CT104" i="1"/>
  <c r="S104" i="1" s="1"/>
  <c r="CU104" i="1"/>
  <c r="T104" i="1" s="1"/>
  <c r="CX104" i="1"/>
  <c r="W104" i="1" s="1"/>
  <c r="CY104" i="1"/>
  <c r="X104" i="1" s="1"/>
  <c r="CZ104" i="1"/>
  <c r="Y104" i="1" s="1"/>
  <c r="GL104" i="1"/>
  <c r="GN104" i="1"/>
  <c r="GP104" i="1"/>
  <c r="GV104" i="1"/>
  <c r="GX104" i="1"/>
  <c r="HC104" i="1"/>
  <c r="I105" i="1"/>
  <c r="Q105" i="1"/>
  <c r="AC105" i="1"/>
  <c r="AD105" i="1"/>
  <c r="AE105" i="1"/>
  <c r="CS105" i="1" s="1"/>
  <c r="R105" i="1" s="1"/>
  <c r="AF105" i="1"/>
  <c r="AG105" i="1"/>
  <c r="AH105" i="1"/>
  <c r="CV105" i="1" s="1"/>
  <c r="U105" i="1" s="1"/>
  <c r="AI105" i="1"/>
  <c r="CW105" i="1" s="1"/>
  <c r="V105" i="1" s="1"/>
  <c r="AJ105" i="1"/>
  <c r="CQ105" i="1"/>
  <c r="P105" i="1" s="1"/>
  <c r="CP105" i="1" s="1"/>
  <c r="O105" i="1" s="1"/>
  <c r="CR105" i="1"/>
  <c r="CT105" i="1"/>
  <c r="S105" i="1" s="1"/>
  <c r="CU105" i="1"/>
  <c r="T105" i="1" s="1"/>
  <c r="CX105" i="1"/>
  <c r="W105" i="1" s="1"/>
  <c r="CY105" i="1"/>
  <c r="X105" i="1" s="1"/>
  <c r="CZ105" i="1"/>
  <c r="Y105" i="1" s="1"/>
  <c r="GL105" i="1"/>
  <c r="GO105" i="1"/>
  <c r="GP105" i="1"/>
  <c r="GV105" i="1"/>
  <c r="GX105" i="1"/>
  <c r="HC105" i="1"/>
  <c r="HG105" i="1"/>
  <c r="C106" i="1"/>
  <c r="D106" i="1"/>
  <c r="I106" i="1"/>
  <c r="K106" i="1"/>
  <c r="P106" i="1"/>
  <c r="AC106" i="1"/>
  <c r="AD106" i="1"/>
  <c r="AB106" i="1" s="1"/>
  <c r="AE106" i="1"/>
  <c r="CS106" i="1" s="1"/>
  <c r="R106" i="1" s="1"/>
  <c r="AF106" i="1"/>
  <c r="CT106" i="1" s="1"/>
  <c r="S106" i="1" s="1"/>
  <c r="CY106" i="1" s="1"/>
  <c r="X106" i="1" s="1"/>
  <c r="AG106" i="1"/>
  <c r="AH106" i="1"/>
  <c r="CV106" i="1" s="1"/>
  <c r="U106" i="1" s="1"/>
  <c r="AI106" i="1"/>
  <c r="CW106" i="1" s="1"/>
  <c r="V106" i="1" s="1"/>
  <c r="AJ106" i="1"/>
  <c r="CX106" i="1" s="1"/>
  <c r="W106" i="1" s="1"/>
  <c r="CQ106" i="1"/>
  <c r="CR106" i="1"/>
  <c r="Q106" i="1" s="1"/>
  <c r="CU106" i="1"/>
  <c r="T106" i="1" s="1"/>
  <c r="CZ106" i="1"/>
  <c r="Y106" i="1" s="1"/>
  <c r="GL106" i="1"/>
  <c r="GN106" i="1"/>
  <c r="GP106" i="1"/>
  <c r="GV106" i="1"/>
  <c r="GX106" i="1"/>
  <c r="HC106" i="1"/>
  <c r="AC107" i="1"/>
  <c r="AE107" i="1"/>
  <c r="AD107" i="1" s="1"/>
  <c r="AB107" i="1" s="1"/>
  <c r="AF107" i="1"/>
  <c r="AG107" i="1"/>
  <c r="AH107" i="1"/>
  <c r="AI107" i="1"/>
  <c r="AJ107" i="1"/>
  <c r="CQ107" i="1"/>
  <c r="CS107" i="1"/>
  <c r="CT107" i="1"/>
  <c r="CU107" i="1"/>
  <c r="CV107" i="1"/>
  <c r="CW107" i="1"/>
  <c r="CX107" i="1"/>
  <c r="GL107" i="1"/>
  <c r="BZ121" i="1" s="1"/>
  <c r="GO107" i="1"/>
  <c r="GP107" i="1"/>
  <c r="GV107" i="1"/>
  <c r="HC107" i="1" s="1"/>
  <c r="C108" i="1"/>
  <c r="D108" i="1"/>
  <c r="I108" i="1"/>
  <c r="K108" i="1"/>
  <c r="AC108" i="1"/>
  <c r="AD108" i="1"/>
  <c r="AE108" i="1"/>
  <c r="AF108" i="1"/>
  <c r="CT108" i="1" s="1"/>
  <c r="S108" i="1" s="1"/>
  <c r="AG108" i="1"/>
  <c r="AH108" i="1"/>
  <c r="CV108" i="1" s="1"/>
  <c r="U108" i="1" s="1"/>
  <c r="AI108" i="1"/>
  <c r="AJ108" i="1"/>
  <c r="CX108" i="1" s="1"/>
  <c r="W108" i="1" s="1"/>
  <c r="CQ108" i="1"/>
  <c r="P108" i="1" s="1"/>
  <c r="CP108" i="1" s="1"/>
  <c r="O108" i="1" s="1"/>
  <c r="CR108" i="1"/>
  <c r="Q108" i="1" s="1"/>
  <c r="CS108" i="1"/>
  <c r="R108" i="1" s="1"/>
  <c r="CU108" i="1"/>
  <c r="T108" i="1" s="1"/>
  <c r="CW108" i="1"/>
  <c r="V108" i="1" s="1"/>
  <c r="GL108" i="1"/>
  <c r="GN108" i="1"/>
  <c r="GP108" i="1"/>
  <c r="GV108" i="1"/>
  <c r="HC108" i="1" s="1"/>
  <c r="GX108" i="1" s="1"/>
  <c r="I109" i="1"/>
  <c r="AC109" i="1"/>
  <c r="AD109" i="1"/>
  <c r="AE109" i="1"/>
  <c r="AF109" i="1"/>
  <c r="CT109" i="1" s="1"/>
  <c r="S109" i="1" s="1"/>
  <c r="AG109" i="1"/>
  <c r="AH109" i="1"/>
  <c r="CV109" i="1" s="1"/>
  <c r="U109" i="1" s="1"/>
  <c r="AI109" i="1"/>
  <c r="AJ109" i="1"/>
  <c r="CX109" i="1" s="1"/>
  <c r="W109" i="1" s="1"/>
  <c r="CQ109" i="1"/>
  <c r="P109" i="1" s="1"/>
  <c r="CP109" i="1" s="1"/>
  <c r="O109" i="1" s="1"/>
  <c r="CR109" i="1"/>
  <c r="Q109" i="1" s="1"/>
  <c r="CS109" i="1"/>
  <c r="R109" i="1" s="1"/>
  <c r="CU109" i="1"/>
  <c r="T109" i="1" s="1"/>
  <c r="CW109" i="1"/>
  <c r="V109" i="1" s="1"/>
  <c r="GL109" i="1"/>
  <c r="GO109" i="1"/>
  <c r="GP109" i="1"/>
  <c r="GV109" i="1"/>
  <c r="HC109" i="1" s="1"/>
  <c r="GX109" i="1" s="1"/>
  <c r="HG109" i="1"/>
  <c r="C110" i="1"/>
  <c r="D110" i="1"/>
  <c r="AC110" i="1"/>
  <c r="AD110" i="1"/>
  <c r="AB110" i="1" s="1"/>
  <c r="AE110" i="1"/>
  <c r="AF110" i="1"/>
  <c r="CT110" i="1" s="1"/>
  <c r="S110" i="1" s="1"/>
  <c r="AG110" i="1"/>
  <c r="AH110" i="1"/>
  <c r="CV110" i="1" s="1"/>
  <c r="U110" i="1" s="1"/>
  <c r="AI110" i="1"/>
  <c r="AJ110" i="1"/>
  <c r="CX110" i="1" s="1"/>
  <c r="W110" i="1" s="1"/>
  <c r="CQ110" i="1"/>
  <c r="P110" i="1" s="1"/>
  <c r="CP110" i="1" s="1"/>
  <c r="O110" i="1" s="1"/>
  <c r="CR110" i="1"/>
  <c r="Q110" i="1" s="1"/>
  <c r="CS110" i="1"/>
  <c r="R110" i="1" s="1"/>
  <c r="CU110" i="1"/>
  <c r="T110" i="1" s="1"/>
  <c r="CW110" i="1"/>
  <c r="V110" i="1" s="1"/>
  <c r="GL110" i="1"/>
  <c r="GO110" i="1"/>
  <c r="GP110" i="1"/>
  <c r="GV110" i="1"/>
  <c r="GX110" i="1"/>
  <c r="HC110" i="1"/>
  <c r="I111" i="1"/>
  <c r="AC111" i="1"/>
  <c r="AD111" i="1"/>
  <c r="AB111" i="1" s="1"/>
  <c r="AE111" i="1"/>
  <c r="AF111" i="1"/>
  <c r="CT111" i="1" s="1"/>
  <c r="S111" i="1" s="1"/>
  <c r="AG111" i="1"/>
  <c r="AH111" i="1"/>
  <c r="CV111" i="1" s="1"/>
  <c r="U111" i="1" s="1"/>
  <c r="AI111" i="1"/>
  <c r="AJ111" i="1"/>
  <c r="CX111" i="1" s="1"/>
  <c r="W111" i="1" s="1"/>
  <c r="CQ111" i="1"/>
  <c r="P111" i="1" s="1"/>
  <c r="CP111" i="1" s="1"/>
  <c r="O111" i="1" s="1"/>
  <c r="GM111" i="1" s="1"/>
  <c r="GN111" i="1" s="1"/>
  <c r="CR111" i="1"/>
  <c r="Q111" i="1" s="1"/>
  <c r="CS111" i="1"/>
  <c r="R111" i="1" s="1"/>
  <c r="CU111" i="1"/>
  <c r="T111" i="1" s="1"/>
  <c r="CW111" i="1"/>
  <c r="V111" i="1" s="1"/>
  <c r="CY111" i="1"/>
  <c r="X111" i="1" s="1"/>
  <c r="CZ111" i="1"/>
  <c r="Y111" i="1" s="1"/>
  <c r="GL111" i="1"/>
  <c r="GO111" i="1"/>
  <c r="GP111" i="1"/>
  <c r="GV111" i="1"/>
  <c r="GX111" i="1"/>
  <c r="HC111" i="1"/>
  <c r="C112" i="1"/>
  <c r="D112" i="1"/>
  <c r="AC112" i="1"/>
  <c r="CQ112" i="1" s="1"/>
  <c r="P112" i="1" s="1"/>
  <c r="AE112" i="1"/>
  <c r="AD112" i="1" s="1"/>
  <c r="AF112" i="1"/>
  <c r="AG112" i="1"/>
  <c r="CU112" i="1" s="1"/>
  <c r="T112" i="1" s="1"/>
  <c r="AH112" i="1"/>
  <c r="AI112" i="1"/>
  <c r="CW112" i="1" s="1"/>
  <c r="V112" i="1" s="1"/>
  <c r="AJ112" i="1"/>
  <c r="CR112" i="1"/>
  <c r="Q112" i="1" s="1"/>
  <c r="CT112" i="1"/>
  <c r="S112" i="1" s="1"/>
  <c r="CV112" i="1"/>
  <c r="U112" i="1" s="1"/>
  <c r="CX112" i="1"/>
  <c r="W112" i="1" s="1"/>
  <c r="GL112" i="1"/>
  <c r="GN112" i="1"/>
  <c r="GP112" i="1"/>
  <c r="GV112" i="1"/>
  <c r="HC112" i="1" s="1"/>
  <c r="GX112" i="1" s="1"/>
  <c r="I113" i="1"/>
  <c r="AC113" i="1"/>
  <c r="CQ113" i="1" s="1"/>
  <c r="P113" i="1" s="1"/>
  <c r="AE113" i="1"/>
  <c r="AD113" i="1" s="1"/>
  <c r="AF113" i="1"/>
  <c r="AG113" i="1"/>
  <c r="CU113" i="1" s="1"/>
  <c r="T113" i="1" s="1"/>
  <c r="AH113" i="1"/>
  <c r="AI113" i="1"/>
  <c r="CW113" i="1" s="1"/>
  <c r="V113" i="1" s="1"/>
  <c r="AJ113" i="1"/>
  <c r="CR113" i="1"/>
  <c r="Q113" i="1" s="1"/>
  <c r="CT113" i="1"/>
  <c r="S113" i="1" s="1"/>
  <c r="CV113" i="1"/>
  <c r="U113" i="1" s="1"/>
  <c r="CX113" i="1"/>
  <c r="W113" i="1" s="1"/>
  <c r="CY113" i="1"/>
  <c r="X113" i="1" s="1"/>
  <c r="CZ113" i="1"/>
  <c r="Y113" i="1" s="1"/>
  <c r="GL113" i="1"/>
  <c r="GO113" i="1"/>
  <c r="GP113" i="1"/>
  <c r="GV113" i="1"/>
  <c r="HC113" i="1" s="1"/>
  <c r="GX113" i="1" s="1"/>
  <c r="C114" i="1"/>
  <c r="D114" i="1"/>
  <c r="AC114" i="1"/>
  <c r="AD114" i="1"/>
  <c r="AE114" i="1"/>
  <c r="AF114" i="1"/>
  <c r="CT114" i="1" s="1"/>
  <c r="S114" i="1" s="1"/>
  <c r="AG114" i="1"/>
  <c r="AH114" i="1"/>
  <c r="CV114" i="1" s="1"/>
  <c r="U114" i="1" s="1"/>
  <c r="AI114" i="1"/>
  <c r="AJ114" i="1"/>
  <c r="CX114" i="1" s="1"/>
  <c r="W114" i="1" s="1"/>
  <c r="CQ114" i="1"/>
  <c r="P114" i="1" s="1"/>
  <c r="CP114" i="1" s="1"/>
  <c r="O114" i="1" s="1"/>
  <c r="CR114" i="1"/>
  <c r="Q114" i="1" s="1"/>
  <c r="CS114" i="1"/>
  <c r="R114" i="1" s="1"/>
  <c r="CU114" i="1"/>
  <c r="T114" i="1" s="1"/>
  <c r="CW114" i="1"/>
  <c r="V114" i="1" s="1"/>
  <c r="GL114" i="1"/>
  <c r="GN114" i="1"/>
  <c r="GP114" i="1"/>
  <c r="GV114" i="1"/>
  <c r="HC114" i="1" s="1"/>
  <c r="GX114" i="1" s="1"/>
  <c r="I115" i="1"/>
  <c r="AB115" i="1"/>
  <c r="AC115" i="1"/>
  <c r="AD115" i="1"/>
  <c r="AE115" i="1"/>
  <c r="AF115" i="1"/>
  <c r="CT115" i="1" s="1"/>
  <c r="S115" i="1" s="1"/>
  <c r="AG115" i="1"/>
  <c r="AH115" i="1"/>
  <c r="CV115" i="1" s="1"/>
  <c r="U115" i="1" s="1"/>
  <c r="AI115" i="1"/>
  <c r="AJ115" i="1"/>
  <c r="CX115" i="1" s="1"/>
  <c r="W115" i="1" s="1"/>
  <c r="CQ115" i="1"/>
  <c r="P115" i="1" s="1"/>
  <c r="CR115" i="1"/>
  <c r="Q115" i="1" s="1"/>
  <c r="CS115" i="1"/>
  <c r="R115" i="1" s="1"/>
  <c r="CU115" i="1"/>
  <c r="T115" i="1" s="1"/>
  <c r="CW115" i="1"/>
  <c r="V115" i="1" s="1"/>
  <c r="CY115" i="1"/>
  <c r="X115" i="1" s="1"/>
  <c r="CZ115" i="1"/>
  <c r="Y115" i="1" s="1"/>
  <c r="GL115" i="1"/>
  <c r="GO115" i="1"/>
  <c r="GP115" i="1"/>
  <c r="GV115" i="1"/>
  <c r="HC115" i="1" s="1"/>
  <c r="GX115" i="1" s="1"/>
  <c r="C116" i="1"/>
  <c r="D116" i="1"/>
  <c r="AC116" i="1"/>
  <c r="AE116" i="1"/>
  <c r="CS116" i="1" s="1"/>
  <c r="R116" i="1" s="1"/>
  <c r="AF116" i="1"/>
  <c r="AG116" i="1"/>
  <c r="CU116" i="1" s="1"/>
  <c r="T116" i="1" s="1"/>
  <c r="AH116" i="1"/>
  <c r="AI116" i="1"/>
  <c r="CW116" i="1" s="1"/>
  <c r="V116" i="1" s="1"/>
  <c r="AJ116" i="1"/>
  <c r="CR116" i="1"/>
  <c r="Q116" i="1" s="1"/>
  <c r="CT116" i="1"/>
  <c r="S116" i="1" s="1"/>
  <c r="CV116" i="1"/>
  <c r="U116" i="1" s="1"/>
  <c r="CX116" i="1"/>
  <c r="W116" i="1" s="1"/>
  <c r="GL116" i="1"/>
  <c r="GN116" i="1"/>
  <c r="GP116" i="1"/>
  <c r="GV116" i="1"/>
  <c r="HC116" i="1"/>
  <c r="GX116" i="1" s="1"/>
  <c r="I117" i="1"/>
  <c r="AC117" i="1"/>
  <c r="AE117" i="1"/>
  <c r="CS117" i="1" s="1"/>
  <c r="R117" i="1" s="1"/>
  <c r="AF117" i="1"/>
  <c r="AG117" i="1"/>
  <c r="CU117" i="1" s="1"/>
  <c r="T117" i="1" s="1"/>
  <c r="AH117" i="1"/>
  <c r="AI117" i="1"/>
  <c r="CW117" i="1" s="1"/>
  <c r="V117" i="1" s="1"/>
  <c r="AJ117" i="1"/>
  <c r="CR117" i="1"/>
  <c r="Q117" i="1" s="1"/>
  <c r="CT117" i="1"/>
  <c r="S117" i="1" s="1"/>
  <c r="CV117" i="1"/>
  <c r="U117" i="1" s="1"/>
  <c r="CX117" i="1"/>
  <c r="W117" i="1" s="1"/>
  <c r="GL117" i="1"/>
  <c r="GO117" i="1"/>
  <c r="GP117" i="1"/>
  <c r="GV117" i="1"/>
  <c r="HC117" i="1"/>
  <c r="GX117" i="1" s="1"/>
  <c r="C118" i="1"/>
  <c r="D118" i="1"/>
  <c r="AC118" i="1"/>
  <c r="CQ118" i="1" s="1"/>
  <c r="P118" i="1" s="1"/>
  <c r="AE118" i="1"/>
  <c r="AD118" i="1" s="1"/>
  <c r="AF118" i="1"/>
  <c r="AG118" i="1"/>
  <c r="CU118" i="1" s="1"/>
  <c r="T118" i="1" s="1"/>
  <c r="AH118" i="1"/>
  <c r="AI118" i="1"/>
  <c r="CW118" i="1" s="1"/>
  <c r="V118" i="1" s="1"/>
  <c r="AJ118" i="1"/>
  <c r="CR118" i="1"/>
  <c r="Q118" i="1" s="1"/>
  <c r="CT118" i="1"/>
  <c r="S118" i="1" s="1"/>
  <c r="CV118" i="1"/>
  <c r="U118" i="1" s="1"/>
  <c r="CX118" i="1"/>
  <c r="W118" i="1" s="1"/>
  <c r="GL118" i="1"/>
  <c r="GO118" i="1"/>
  <c r="GP118" i="1"/>
  <c r="GV118" i="1"/>
  <c r="HC118" i="1" s="1"/>
  <c r="GX118" i="1" s="1"/>
  <c r="C119" i="1"/>
  <c r="D119" i="1"/>
  <c r="AC119" i="1"/>
  <c r="AD119" i="1"/>
  <c r="AE119" i="1"/>
  <c r="AF119" i="1"/>
  <c r="CT119" i="1" s="1"/>
  <c r="S119" i="1" s="1"/>
  <c r="AG119" i="1"/>
  <c r="AH119" i="1"/>
  <c r="CV119" i="1" s="1"/>
  <c r="U119" i="1" s="1"/>
  <c r="AI119" i="1"/>
  <c r="AJ119" i="1"/>
  <c r="CX119" i="1" s="1"/>
  <c r="W119" i="1" s="1"/>
  <c r="CQ119" i="1"/>
  <c r="P119" i="1" s="1"/>
  <c r="CP119" i="1" s="1"/>
  <c r="O119" i="1" s="1"/>
  <c r="CR119" i="1"/>
  <c r="Q119" i="1" s="1"/>
  <c r="CS119" i="1"/>
  <c r="R119" i="1" s="1"/>
  <c r="CU119" i="1"/>
  <c r="T119" i="1" s="1"/>
  <c r="CW119" i="1"/>
  <c r="V119" i="1" s="1"/>
  <c r="GL119" i="1"/>
  <c r="GO119" i="1"/>
  <c r="GP119" i="1"/>
  <c r="GV119" i="1"/>
  <c r="HC119" i="1" s="1"/>
  <c r="GX119" i="1" s="1"/>
  <c r="B121" i="1"/>
  <c r="B64" i="1" s="1"/>
  <c r="C121" i="1"/>
  <c r="C64" i="1" s="1"/>
  <c r="D121" i="1"/>
  <c r="D64" i="1" s="1"/>
  <c r="F121" i="1"/>
  <c r="F64" i="1" s="1"/>
  <c r="G121" i="1"/>
  <c r="G64" i="1" s="1"/>
  <c r="BX121" i="1"/>
  <c r="BX64" i="1" s="1"/>
  <c r="BY121" i="1"/>
  <c r="BY64" i="1" s="1"/>
  <c r="CK121" i="1"/>
  <c r="CK64" i="1" s="1"/>
  <c r="CL121" i="1"/>
  <c r="CL64" i="1" s="1"/>
  <c r="CM121" i="1"/>
  <c r="CM64" i="1" s="1"/>
  <c r="B151" i="1"/>
  <c r="B22" i="1" s="1"/>
  <c r="C151" i="1"/>
  <c r="C22" i="1" s="1"/>
  <c r="D151" i="1"/>
  <c r="D22" i="1" s="1"/>
  <c r="F151" i="1"/>
  <c r="F22" i="1" s="1"/>
  <c r="G151" i="1"/>
  <c r="G22" i="1" s="1"/>
  <c r="B181" i="1"/>
  <c r="B18" i="1" s="1"/>
  <c r="C181" i="1"/>
  <c r="C18" i="1" s="1"/>
  <c r="D181" i="1"/>
  <c r="D18" i="1" s="1"/>
  <c r="F181" i="1"/>
  <c r="F18" i="1" s="1"/>
  <c r="G181" i="1"/>
  <c r="G18" i="1" s="1"/>
  <c r="F12" i="6"/>
  <c r="G12" i="6"/>
  <c r="CP101" i="1" l="1"/>
  <c r="O101" i="1" s="1"/>
  <c r="GM101" i="1" s="1"/>
  <c r="GN101" i="1" s="1"/>
  <c r="CZ100" i="1"/>
  <c r="Y100" i="1" s="1"/>
  <c r="CZ99" i="1"/>
  <c r="Y99" i="1" s="1"/>
  <c r="CP99" i="1"/>
  <c r="O99" i="1" s="1"/>
  <c r="CZ98" i="1"/>
  <c r="Y98" i="1" s="1"/>
  <c r="CZ97" i="1"/>
  <c r="Y97" i="1" s="1"/>
  <c r="CP97" i="1"/>
  <c r="O97" i="1" s="1"/>
  <c r="GM97" i="1" s="1"/>
  <c r="GN97" i="1" s="1"/>
  <c r="CY94" i="1"/>
  <c r="X94" i="1" s="1"/>
  <c r="CP93" i="1"/>
  <c r="O93" i="1" s="1"/>
  <c r="CY92" i="1"/>
  <c r="X92" i="1" s="1"/>
  <c r="CP91" i="1"/>
  <c r="O91" i="1" s="1"/>
  <c r="CP74" i="1"/>
  <c r="O74" i="1" s="1"/>
  <c r="CY81" i="1"/>
  <c r="X81" i="1" s="1"/>
  <c r="CZ81" i="1"/>
  <c r="Y81" i="1" s="1"/>
  <c r="CY117" i="1"/>
  <c r="X117" i="1" s="1"/>
  <c r="CZ117" i="1"/>
  <c r="Y117" i="1" s="1"/>
  <c r="CP113" i="1"/>
  <c r="O113" i="1" s="1"/>
  <c r="GM113" i="1" s="1"/>
  <c r="GN113" i="1" s="1"/>
  <c r="CP112" i="1"/>
  <c r="O112" i="1" s="1"/>
  <c r="CZ110" i="1"/>
  <c r="Y110" i="1" s="1"/>
  <c r="CY110" i="1"/>
  <c r="X110" i="1" s="1"/>
  <c r="CY109" i="1"/>
  <c r="X109" i="1" s="1"/>
  <c r="CZ109" i="1"/>
  <c r="Y109" i="1" s="1"/>
  <c r="U107" i="1"/>
  <c r="GM105" i="1"/>
  <c r="GN105" i="1" s="1"/>
  <c r="CD64" i="1"/>
  <c r="AU121" i="1"/>
  <c r="GM102" i="1"/>
  <c r="GO102" i="1" s="1"/>
  <c r="GM110" i="1"/>
  <c r="GN110" i="1" s="1"/>
  <c r="CY87" i="1"/>
  <c r="X87" i="1" s="1"/>
  <c r="CZ87" i="1"/>
  <c r="Y87" i="1" s="1"/>
  <c r="GM108" i="1"/>
  <c r="GO108" i="1" s="1"/>
  <c r="BZ64" i="1"/>
  <c r="AQ121" i="1"/>
  <c r="CG121" i="1"/>
  <c r="T107" i="1"/>
  <c r="GM99" i="1"/>
  <c r="GN99" i="1" s="1"/>
  <c r="GM109" i="1"/>
  <c r="GN109" i="1" s="1"/>
  <c r="CZ116" i="1"/>
  <c r="Y116" i="1" s="1"/>
  <c r="CY116" i="1"/>
  <c r="X116" i="1" s="1"/>
  <c r="CY119" i="1"/>
  <c r="X119" i="1" s="1"/>
  <c r="GM119" i="1" s="1"/>
  <c r="GN119" i="1" s="1"/>
  <c r="CZ119" i="1"/>
  <c r="Y119" i="1" s="1"/>
  <c r="CZ118" i="1"/>
  <c r="Y118" i="1" s="1"/>
  <c r="CP118" i="1"/>
  <c r="O118" i="1" s="1"/>
  <c r="CP115" i="1"/>
  <c r="O115" i="1" s="1"/>
  <c r="GM115" i="1" s="1"/>
  <c r="GN115" i="1" s="1"/>
  <c r="CY114" i="1"/>
  <c r="X114" i="1" s="1"/>
  <c r="CZ114" i="1"/>
  <c r="Y114" i="1" s="1"/>
  <c r="GM114" i="1" s="1"/>
  <c r="GO114" i="1" s="1"/>
  <c r="CY108" i="1"/>
  <c r="X108" i="1" s="1"/>
  <c r="CZ108" i="1"/>
  <c r="Y108" i="1" s="1"/>
  <c r="CY103" i="1"/>
  <c r="X103" i="1" s="1"/>
  <c r="CZ103" i="1"/>
  <c r="Y103" i="1" s="1"/>
  <c r="BB121" i="1"/>
  <c r="AB119" i="1"/>
  <c r="AB114" i="1"/>
  <c r="AB108" i="1"/>
  <c r="R107" i="1"/>
  <c r="CP96" i="1"/>
  <c r="O96" i="1" s="1"/>
  <c r="GM96" i="1" s="1"/>
  <c r="GN96" i="1" s="1"/>
  <c r="CP80" i="1"/>
  <c r="O80" i="1" s="1"/>
  <c r="CY77" i="1"/>
  <c r="X77" i="1" s="1"/>
  <c r="CZ77" i="1"/>
  <c r="Y77" i="1" s="1"/>
  <c r="CS75" i="1"/>
  <c r="R75" i="1" s="1"/>
  <c r="AD75" i="1"/>
  <c r="AB75" i="1" s="1"/>
  <c r="CZ66" i="1"/>
  <c r="Y66" i="1" s="1"/>
  <c r="CY66" i="1"/>
  <c r="X66" i="1" s="1"/>
  <c r="F45" i="1"/>
  <c r="BB26" i="1"/>
  <c r="CY29" i="1"/>
  <c r="X29" i="1" s="1"/>
  <c r="AK32" i="1" s="1"/>
  <c r="CZ29" i="1"/>
  <c r="Y29" i="1" s="1"/>
  <c r="DI168" i="3"/>
  <c r="DF168" i="3"/>
  <c r="DJ168" i="3" s="1"/>
  <c r="DH168" i="3"/>
  <c r="DG168" i="3"/>
  <c r="CV1" i="3"/>
  <c r="CX1" i="3"/>
  <c r="BB151" i="1"/>
  <c r="AO121" i="1"/>
  <c r="CS118" i="1"/>
  <c r="R118" i="1" s="1"/>
  <c r="CY118" i="1" s="1"/>
  <c r="X118" i="1" s="1"/>
  <c r="AB118" i="1"/>
  <c r="CQ117" i="1"/>
  <c r="P117" i="1" s="1"/>
  <c r="CP117" i="1" s="1"/>
  <c r="O117" i="1" s="1"/>
  <c r="GM117" i="1" s="1"/>
  <c r="GN117" i="1" s="1"/>
  <c r="AD117" i="1"/>
  <c r="AB117" i="1" s="1"/>
  <c r="CQ116" i="1"/>
  <c r="P116" i="1" s="1"/>
  <c r="CP116" i="1" s="1"/>
  <c r="O116" i="1" s="1"/>
  <c r="GM116" i="1" s="1"/>
  <c r="GO116" i="1" s="1"/>
  <c r="AD116" i="1"/>
  <c r="AB116" i="1" s="1"/>
  <c r="CS113" i="1"/>
  <c r="R113" i="1" s="1"/>
  <c r="AB113" i="1"/>
  <c r="CS112" i="1"/>
  <c r="R112" i="1" s="1"/>
  <c r="CY112" i="1" s="1"/>
  <c r="X112" i="1" s="1"/>
  <c r="AB112" i="1"/>
  <c r="CX130" i="3"/>
  <c r="CU130" i="3"/>
  <c r="CW132" i="3"/>
  <c r="CX134" i="3"/>
  <c r="CX132" i="3"/>
  <c r="CX135" i="3"/>
  <c r="CV130" i="3"/>
  <c r="CR107" i="1"/>
  <c r="CU127" i="3"/>
  <c r="CX127" i="3"/>
  <c r="I107" i="1"/>
  <c r="GX107" i="1" s="1"/>
  <c r="AB104" i="1"/>
  <c r="Q103" i="1"/>
  <c r="P103" i="1"/>
  <c r="AB96" i="1"/>
  <c r="CY95" i="1"/>
  <c r="X95" i="1" s="1"/>
  <c r="GM95" i="1" s="1"/>
  <c r="GN95" i="1" s="1"/>
  <c r="AB92" i="1"/>
  <c r="CY91" i="1"/>
  <c r="X91" i="1" s="1"/>
  <c r="GM91" i="1" s="1"/>
  <c r="GN91" i="1" s="1"/>
  <c r="S85" i="1"/>
  <c r="W83" i="1"/>
  <c r="AB83" i="1"/>
  <c r="AB82" i="1"/>
  <c r="CS78" i="1"/>
  <c r="R78" i="1" s="1"/>
  <c r="AD78" i="1"/>
  <c r="AB78" i="1" s="1"/>
  <c r="CR75" i="1"/>
  <c r="Q75" i="1" s="1"/>
  <c r="CP75" i="1" s="1"/>
  <c r="O75" i="1" s="1"/>
  <c r="F41" i="1"/>
  <c r="CP30" i="1"/>
  <c r="O30" i="1" s="1"/>
  <c r="GM30" i="1" s="1"/>
  <c r="GN30" i="1" s="1"/>
  <c r="DF171" i="3"/>
  <c r="DJ171" i="3" s="1"/>
  <c r="DG171" i="3"/>
  <c r="DH171" i="3"/>
  <c r="DI171" i="3"/>
  <c r="CX131" i="3"/>
  <c r="AP121" i="1"/>
  <c r="U103" i="1"/>
  <c r="T103" i="1"/>
  <c r="CP94" i="1"/>
  <c r="O94" i="1" s="1"/>
  <c r="CQ90" i="1"/>
  <c r="P90" i="1" s="1"/>
  <c r="CP90" i="1" s="1"/>
  <c r="O90" i="1" s="1"/>
  <c r="GM90" i="1" s="1"/>
  <c r="GN90" i="1" s="1"/>
  <c r="AB90" i="1"/>
  <c r="Q85" i="1"/>
  <c r="R84" i="1"/>
  <c r="CQ77" i="1"/>
  <c r="P77" i="1" s="1"/>
  <c r="CP77" i="1" s="1"/>
  <c r="O77" i="1" s="1"/>
  <c r="GM77" i="1" s="1"/>
  <c r="GN77" i="1" s="1"/>
  <c r="AB77" i="1"/>
  <c r="HG77" i="1"/>
  <c r="CY76" i="1"/>
  <c r="X76" i="1" s="1"/>
  <c r="GM76" i="1" s="1"/>
  <c r="GO76" i="1" s="1"/>
  <c r="CZ76" i="1"/>
  <c r="Y76" i="1" s="1"/>
  <c r="CX42" i="3"/>
  <c r="CW45" i="3"/>
  <c r="CW47" i="3"/>
  <c r="CX50" i="3"/>
  <c r="CX45" i="3"/>
  <c r="CX47" i="3"/>
  <c r="CU42" i="3"/>
  <c r="CW44" i="3"/>
  <c r="CW46" i="3"/>
  <c r="CX48" i="3"/>
  <c r="GM74" i="1"/>
  <c r="GN74" i="1" s="1"/>
  <c r="AB73" i="1"/>
  <c r="CQ73" i="1"/>
  <c r="P73" i="1" s="1"/>
  <c r="CP73" i="1" s="1"/>
  <c r="O73" i="1" s="1"/>
  <c r="GM73" i="1" s="1"/>
  <c r="GO73" i="1" s="1"/>
  <c r="CP66" i="1"/>
  <c r="O66" i="1" s="1"/>
  <c r="Q32" i="1"/>
  <c r="AD26" i="1"/>
  <c r="CP28" i="1"/>
  <c r="O28" i="1" s="1"/>
  <c r="DI159" i="3"/>
  <c r="DF159" i="3"/>
  <c r="DJ159" i="3" s="1"/>
  <c r="DG159" i="3"/>
  <c r="DH159" i="3"/>
  <c r="DH114" i="3"/>
  <c r="DI114" i="3"/>
  <c r="DF114" i="3"/>
  <c r="DJ114" i="3" s="1"/>
  <c r="DG114" i="3"/>
  <c r="AB109" i="1"/>
  <c r="V107" i="1"/>
  <c r="CP92" i="1"/>
  <c r="O92" i="1" s="1"/>
  <c r="GM92" i="1" s="1"/>
  <c r="GN92" i="1" s="1"/>
  <c r="CQ88" i="1"/>
  <c r="P88" i="1" s="1"/>
  <c r="CP88" i="1" s="1"/>
  <c r="O88" i="1" s="1"/>
  <c r="GM88" i="1" s="1"/>
  <c r="GN88" i="1" s="1"/>
  <c r="AB88" i="1"/>
  <c r="CP82" i="1"/>
  <c r="O82" i="1" s="1"/>
  <c r="GM82" i="1" s="1"/>
  <c r="GN82" i="1" s="1"/>
  <c r="CY78" i="1"/>
  <c r="X78" i="1" s="1"/>
  <c r="CI121" i="1"/>
  <c r="BD121" i="1"/>
  <c r="BC121" i="1"/>
  <c r="HG117" i="1"/>
  <c r="W107" i="1"/>
  <c r="S107" i="1"/>
  <c r="CP106" i="1"/>
  <c r="O106" i="1" s="1"/>
  <c r="GM106" i="1" s="1"/>
  <c r="GO106" i="1" s="1"/>
  <c r="AB105" i="1"/>
  <c r="CP104" i="1"/>
  <c r="O104" i="1" s="1"/>
  <c r="GM104" i="1" s="1"/>
  <c r="GO104" i="1" s="1"/>
  <c r="GX103" i="1"/>
  <c r="CY102" i="1"/>
  <c r="X102" i="1" s="1"/>
  <c r="CZ102" i="1"/>
  <c r="Y102" i="1" s="1"/>
  <c r="CP100" i="1"/>
  <c r="O100" i="1" s="1"/>
  <c r="CP98" i="1"/>
  <c r="O98" i="1" s="1"/>
  <c r="GM98" i="1" s="1"/>
  <c r="GN98" i="1" s="1"/>
  <c r="AB97" i="1"/>
  <c r="AB94" i="1"/>
  <c r="CY93" i="1"/>
  <c r="X93" i="1" s="1"/>
  <c r="GM93" i="1" s="1"/>
  <c r="GN93" i="1" s="1"/>
  <c r="CQ89" i="1"/>
  <c r="P89" i="1" s="1"/>
  <c r="CP89" i="1" s="1"/>
  <c r="O89" i="1" s="1"/>
  <c r="GM89" i="1" s="1"/>
  <c r="GN89" i="1" s="1"/>
  <c r="AB89" i="1"/>
  <c r="CQ87" i="1"/>
  <c r="P87" i="1" s="1"/>
  <c r="CP87" i="1" s="1"/>
  <c r="O87" i="1" s="1"/>
  <c r="GM87" i="1" s="1"/>
  <c r="GN87" i="1" s="1"/>
  <c r="AB87" i="1"/>
  <c r="W85" i="1"/>
  <c r="AB85" i="1"/>
  <c r="S83" i="1"/>
  <c r="CP83" i="1" s="1"/>
  <c r="O83" i="1" s="1"/>
  <c r="GM83" i="1" s="1"/>
  <c r="GN83" i="1" s="1"/>
  <c r="V83" i="1"/>
  <c r="R83" i="1"/>
  <c r="CQ81" i="1"/>
  <c r="P81" i="1" s="1"/>
  <c r="CP81" i="1" s="1"/>
  <c r="O81" i="1" s="1"/>
  <c r="GM81" i="1" s="1"/>
  <c r="GN81" i="1" s="1"/>
  <c r="AB81" i="1"/>
  <c r="CS80" i="1"/>
  <c r="R80" i="1" s="1"/>
  <c r="CY80" i="1" s="1"/>
  <c r="X80" i="1" s="1"/>
  <c r="AD80" i="1"/>
  <c r="AB80" i="1" s="1"/>
  <c r="CY79" i="1"/>
  <c r="X79" i="1" s="1"/>
  <c r="GM79" i="1" s="1"/>
  <c r="GN79" i="1" s="1"/>
  <c r="CZ78" i="1"/>
  <c r="Y78" i="1" s="1"/>
  <c r="CP78" i="1"/>
  <c r="O78" i="1" s="1"/>
  <c r="GM78" i="1" s="1"/>
  <c r="GN78" i="1" s="1"/>
  <c r="W75" i="1"/>
  <c r="S75" i="1"/>
  <c r="GX72" i="1"/>
  <c r="W72" i="1"/>
  <c r="CT72" i="1"/>
  <c r="AB72" i="1"/>
  <c r="CP71" i="1"/>
  <c r="O71" i="1" s="1"/>
  <c r="AU26" i="1"/>
  <c r="F51" i="1"/>
  <c r="F54" i="1"/>
  <c r="U26" i="1"/>
  <c r="CX52" i="3"/>
  <c r="CW55" i="3"/>
  <c r="CW57" i="3"/>
  <c r="CX60" i="3"/>
  <c r="CX55" i="3"/>
  <c r="CX57" i="3"/>
  <c r="CU52" i="3"/>
  <c r="CW54" i="3"/>
  <c r="CW56" i="3"/>
  <c r="CX58" i="3"/>
  <c r="CX62" i="3"/>
  <c r="CU31" i="3"/>
  <c r="CX34" i="3"/>
  <c r="CX32" i="3"/>
  <c r="I72" i="1"/>
  <c r="Q68" i="1"/>
  <c r="V67" i="1"/>
  <c r="CS67" i="1"/>
  <c r="R67" i="1" s="1"/>
  <c r="CY67" i="1" s="1"/>
  <c r="X67" i="1" s="1"/>
  <c r="AD67" i="1"/>
  <c r="AB67" i="1" s="1"/>
  <c r="AO26" i="1"/>
  <c r="F36" i="1"/>
  <c r="AJ32" i="1"/>
  <c r="AB28" i="1"/>
  <c r="DI161" i="3"/>
  <c r="DJ161" i="3" s="1"/>
  <c r="DF161" i="3"/>
  <c r="DG161" i="3"/>
  <c r="DG115" i="3"/>
  <c r="DH115" i="3"/>
  <c r="DI115" i="3"/>
  <c r="DF115" i="3"/>
  <c r="DJ115" i="3" s="1"/>
  <c r="DG111" i="3"/>
  <c r="DH111" i="3"/>
  <c r="DI111" i="3"/>
  <c r="DF111" i="3"/>
  <c r="DJ111" i="3" s="1"/>
  <c r="I86" i="1"/>
  <c r="R86" i="1" s="1"/>
  <c r="I85" i="1"/>
  <c r="T85" i="1" s="1"/>
  <c r="I84" i="1"/>
  <c r="P84" i="1" s="1"/>
  <c r="AD74" i="1"/>
  <c r="P72" i="1"/>
  <c r="CQ69" i="1"/>
  <c r="P69" i="1" s="1"/>
  <c r="CP69" i="1" s="1"/>
  <c r="O69" i="1" s="1"/>
  <c r="GM69" i="1" s="1"/>
  <c r="GN69" i="1" s="1"/>
  <c r="AB69" i="1"/>
  <c r="GX68" i="1"/>
  <c r="S68" i="1"/>
  <c r="P67" i="1"/>
  <c r="BD32" i="1"/>
  <c r="CJ32" i="1"/>
  <c r="AX26" i="1"/>
  <c r="DI148" i="3"/>
  <c r="DF148" i="3"/>
  <c r="DJ148" i="3" s="1"/>
  <c r="DG148" i="3"/>
  <c r="CU88" i="3"/>
  <c r="CX93" i="3"/>
  <c r="CX98" i="3"/>
  <c r="CV88" i="3"/>
  <c r="CX89" i="3"/>
  <c r="CX90" i="3"/>
  <c r="CW91" i="3"/>
  <c r="CX88" i="3"/>
  <c r="CX92" i="3"/>
  <c r="CW93" i="3"/>
  <c r="CX96" i="3"/>
  <c r="AB74" i="1"/>
  <c r="Q72" i="1"/>
  <c r="T72" i="1"/>
  <c r="CS71" i="1"/>
  <c r="R71" i="1" s="1"/>
  <c r="CZ71" i="1" s="1"/>
  <c r="Y71" i="1" s="1"/>
  <c r="AD71" i="1"/>
  <c r="AB71" i="1" s="1"/>
  <c r="CZ70" i="1"/>
  <c r="Y70" i="1" s="1"/>
  <c r="GM70" i="1" s="1"/>
  <c r="GN70" i="1" s="1"/>
  <c r="CV22" i="3"/>
  <c r="CX24" i="3"/>
  <c r="CX23" i="3"/>
  <c r="CU22" i="3"/>
  <c r="CW24" i="3"/>
  <c r="I68" i="1"/>
  <c r="R68" i="1" s="1"/>
  <c r="BC26" i="1"/>
  <c r="F48" i="1"/>
  <c r="AQ26" i="1"/>
  <c r="F42" i="1"/>
  <c r="AZ26" i="1"/>
  <c r="F43" i="1"/>
  <c r="CQ29" i="1"/>
  <c r="P29" i="1" s="1"/>
  <c r="CP29" i="1" s="1"/>
  <c r="O29" i="1" s="1"/>
  <c r="GM29" i="1" s="1"/>
  <c r="GN29" i="1" s="1"/>
  <c r="AB29" i="1"/>
  <c r="CZ28" i="1"/>
  <c r="Y28" i="1" s="1"/>
  <c r="AL32" i="1" s="1"/>
  <c r="AF32" i="1"/>
  <c r="AI26" i="1"/>
  <c r="V32" i="1"/>
  <c r="AE26" i="1"/>
  <c r="R32" i="1"/>
  <c r="AG32" i="1"/>
  <c r="DF167" i="3"/>
  <c r="DJ167" i="3" s="1"/>
  <c r="DG167" i="3"/>
  <c r="DH167" i="3"/>
  <c r="DI167" i="3"/>
  <c r="DI155" i="3"/>
  <c r="DF155" i="3"/>
  <c r="DG155" i="3"/>
  <c r="DJ155" i="3" s="1"/>
  <c r="DH155" i="3"/>
  <c r="DI153" i="3"/>
  <c r="DF153" i="3"/>
  <c r="DG153" i="3"/>
  <c r="DJ153" i="3" s="1"/>
  <c r="DH153" i="3"/>
  <c r="DI113" i="3"/>
  <c r="DF113" i="3"/>
  <c r="DJ113" i="3" s="1"/>
  <c r="DG113" i="3"/>
  <c r="DH113" i="3"/>
  <c r="DI103" i="3"/>
  <c r="DF103" i="3"/>
  <c r="DG103" i="3"/>
  <c r="DJ103" i="3" s="1"/>
  <c r="DH103" i="3"/>
  <c r="CX91" i="3"/>
  <c r="CK26" i="1"/>
  <c r="CG26" i="1"/>
  <c r="CC26" i="1"/>
  <c r="BY26" i="1"/>
  <c r="DH173" i="3"/>
  <c r="DI173" i="3"/>
  <c r="DJ173" i="3" s="1"/>
  <c r="DH169" i="3"/>
  <c r="DI169" i="3"/>
  <c r="CX160" i="3"/>
  <c r="DG156" i="3"/>
  <c r="DI152" i="3"/>
  <c r="DJ152" i="3" s="1"/>
  <c r="DG150" i="3"/>
  <c r="DH150" i="3"/>
  <c r="DF147" i="3"/>
  <c r="DJ147" i="3" s="1"/>
  <c r="DG147" i="3"/>
  <c r="DH143" i="3"/>
  <c r="DI143" i="3"/>
  <c r="DJ143" i="3" s="1"/>
  <c r="DF143" i="3"/>
  <c r="DI142" i="3"/>
  <c r="DJ142" i="3" s="1"/>
  <c r="DF142" i="3"/>
  <c r="DG142" i="3"/>
  <c r="CX129" i="3"/>
  <c r="CX128" i="3"/>
  <c r="DG117" i="3"/>
  <c r="DH117" i="3"/>
  <c r="DI117" i="3"/>
  <c r="DJ117" i="3" s="1"/>
  <c r="CW85" i="3"/>
  <c r="CX85" i="3"/>
  <c r="DI64" i="3"/>
  <c r="DJ64" i="3" s="1"/>
  <c r="DF64" i="3"/>
  <c r="DG64" i="3"/>
  <c r="DH64" i="3"/>
  <c r="CU39" i="3"/>
  <c r="CV39" i="3"/>
  <c r="CX39" i="3"/>
  <c r="CX41" i="3"/>
  <c r="BX26" i="1"/>
  <c r="DF173" i="3"/>
  <c r="CW166" i="3"/>
  <c r="CX166" i="3"/>
  <c r="CW164" i="3"/>
  <c r="CX164" i="3"/>
  <c r="CW162" i="3"/>
  <c r="CX162" i="3"/>
  <c r="DF158" i="3"/>
  <c r="DJ158" i="3" s="1"/>
  <c r="DG158" i="3"/>
  <c r="DH149" i="3"/>
  <c r="DI149" i="3"/>
  <c r="DI147" i="3"/>
  <c r="CV127" i="3"/>
  <c r="DH126" i="3"/>
  <c r="DI126" i="3"/>
  <c r="DF126" i="3"/>
  <c r="DJ126" i="3" s="1"/>
  <c r="DI125" i="3"/>
  <c r="DF125" i="3"/>
  <c r="DJ125" i="3" s="1"/>
  <c r="DG125" i="3"/>
  <c r="DG123" i="3"/>
  <c r="DH123" i="3"/>
  <c r="DI123" i="3"/>
  <c r="DH122" i="3"/>
  <c r="DI122" i="3"/>
  <c r="DF122" i="3"/>
  <c r="DJ122" i="3" s="1"/>
  <c r="DI121" i="3"/>
  <c r="DF121" i="3"/>
  <c r="DJ121" i="3" s="1"/>
  <c r="DG121" i="3"/>
  <c r="DF117" i="3"/>
  <c r="DF108" i="3"/>
  <c r="DH108" i="3"/>
  <c r="DI108" i="3"/>
  <c r="DJ108" i="3" s="1"/>
  <c r="CV107" i="3"/>
  <c r="CX107" i="3"/>
  <c r="DF106" i="3"/>
  <c r="DJ106" i="3" s="1"/>
  <c r="DH106" i="3"/>
  <c r="DI106" i="3"/>
  <c r="CX95" i="3"/>
  <c r="CW94" i="3"/>
  <c r="CX94" i="3"/>
  <c r="DF82" i="3"/>
  <c r="DJ82" i="3" s="1"/>
  <c r="DG82" i="3"/>
  <c r="DH82" i="3"/>
  <c r="DI82" i="3"/>
  <c r="CU30" i="3"/>
  <c r="CX30" i="3"/>
  <c r="CX10" i="3"/>
  <c r="CU10" i="3"/>
  <c r="CW12" i="3"/>
  <c r="CW14" i="3"/>
  <c r="CW16" i="3"/>
  <c r="CX19" i="3"/>
  <c r="CX14" i="3"/>
  <c r="CX16" i="3"/>
  <c r="CX20" i="3"/>
  <c r="CV10" i="3"/>
  <c r="CX12" i="3"/>
  <c r="CV172" i="3"/>
  <c r="CX172" i="3"/>
  <c r="DI165" i="3"/>
  <c r="DF165" i="3"/>
  <c r="DI163" i="3"/>
  <c r="DF163" i="3"/>
  <c r="DH156" i="3"/>
  <c r="DI156" i="3"/>
  <c r="CW154" i="3"/>
  <c r="CX154" i="3"/>
  <c r="DG152" i="3"/>
  <c r="DH152" i="3"/>
  <c r="CW146" i="3"/>
  <c r="CX146" i="3"/>
  <c r="DH141" i="3"/>
  <c r="DI141" i="3"/>
  <c r="DF141" i="3"/>
  <c r="DJ141" i="3" s="1"/>
  <c r="DI140" i="3"/>
  <c r="DF140" i="3"/>
  <c r="DJ140" i="3" s="1"/>
  <c r="DG140" i="3"/>
  <c r="CX137" i="3"/>
  <c r="CX136" i="3"/>
  <c r="CW133" i="3"/>
  <c r="CX133" i="3"/>
  <c r="DF145" i="3"/>
  <c r="CX144" i="3"/>
  <c r="CX139" i="3"/>
  <c r="DF138" i="3"/>
  <c r="CX120" i="3"/>
  <c r="DF119" i="3"/>
  <c r="DF110" i="3"/>
  <c r="CX109" i="3"/>
  <c r="CX101" i="3"/>
  <c r="CV99" i="3"/>
  <c r="CX97" i="3"/>
  <c r="CW92" i="3"/>
  <c r="CX87" i="3"/>
  <c r="DG74" i="3"/>
  <c r="DI74" i="3"/>
  <c r="DJ74" i="3" s="1"/>
  <c r="DF74" i="3"/>
  <c r="DH74" i="3"/>
  <c r="DI70" i="3"/>
  <c r="DF70" i="3"/>
  <c r="DJ70" i="3" s="1"/>
  <c r="DG70" i="3"/>
  <c r="DH70" i="3"/>
  <c r="CW65" i="3"/>
  <c r="CX65" i="3"/>
  <c r="DI104" i="3"/>
  <c r="DH102" i="3"/>
  <c r="DI99" i="3"/>
  <c r="DJ99" i="3" s="1"/>
  <c r="CW90" i="3"/>
  <c r="CX86" i="3"/>
  <c r="DG81" i="3"/>
  <c r="DH81" i="3"/>
  <c r="DH71" i="3"/>
  <c r="DI71" i="3"/>
  <c r="DF71" i="3"/>
  <c r="DJ71" i="3" s="1"/>
  <c r="DG71" i="3"/>
  <c r="CV83" i="3"/>
  <c r="CX83" i="3"/>
  <c r="DH80" i="3"/>
  <c r="DI80" i="3"/>
  <c r="DH79" i="3"/>
  <c r="DI79" i="3"/>
  <c r="DF79" i="3"/>
  <c r="DJ79" i="3" s="1"/>
  <c r="DI78" i="3"/>
  <c r="DF78" i="3"/>
  <c r="DJ78" i="3" s="1"/>
  <c r="DG78" i="3"/>
  <c r="DF77" i="3"/>
  <c r="DJ77" i="3" s="1"/>
  <c r="DG77" i="3"/>
  <c r="DH77" i="3"/>
  <c r="CV42" i="3"/>
  <c r="CX75" i="3"/>
  <c r="CV73" i="3"/>
  <c r="DF69" i="3"/>
  <c r="DJ69" i="3" s="1"/>
  <c r="DG69" i="3"/>
  <c r="DH69" i="3"/>
  <c r="CV63" i="3"/>
  <c r="CX63" i="3"/>
  <c r="CX59" i="3"/>
  <c r="CX29" i="3"/>
  <c r="CW13" i="3"/>
  <c r="CX13" i="3"/>
  <c r="DI6" i="3"/>
  <c r="DJ6" i="3" s="1"/>
  <c r="DF6" i="3"/>
  <c r="DG6" i="3"/>
  <c r="DH6" i="3"/>
  <c r="CX76" i="3"/>
  <c r="CX61" i="3"/>
  <c r="CX56" i="3"/>
  <c r="CX54" i="3"/>
  <c r="CX53" i="3"/>
  <c r="CX49" i="3"/>
  <c r="CX35" i="3"/>
  <c r="CV30" i="3"/>
  <c r="CW7" i="3"/>
  <c r="CX7" i="3"/>
  <c r="DH73" i="3"/>
  <c r="DF73" i="3"/>
  <c r="DH67" i="3"/>
  <c r="DI67" i="3"/>
  <c r="DF67" i="3"/>
  <c r="DJ67" i="3" s="1"/>
  <c r="DI66" i="3"/>
  <c r="DF66" i="3"/>
  <c r="DG66" i="3"/>
  <c r="DJ66" i="3" s="1"/>
  <c r="CV52" i="3"/>
  <c r="CX51" i="3"/>
  <c r="CX46" i="3"/>
  <c r="CX44" i="3"/>
  <c r="CX43" i="3"/>
  <c r="DI72" i="3"/>
  <c r="DI68" i="3"/>
  <c r="CX27" i="3"/>
  <c r="CX11" i="3"/>
  <c r="CV5" i="3"/>
  <c r="CX5" i="3"/>
  <c r="DI4" i="3"/>
  <c r="DF4" i="3"/>
  <c r="DG4" i="3"/>
  <c r="DJ4" i="3" s="1"/>
  <c r="CX25" i="3"/>
  <c r="CV21" i="3"/>
  <c r="CX21" i="3"/>
  <c r="CX18" i="3"/>
  <c r="CX17" i="3"/>
  <c r="CW9" i="3"/>
  <c r="CX9" i="3"/>
  <c r="DI8" i="3"/>
  <c r="DF8" i="3"/>
  <c r="DG8" i="3"/>
  <c r="DJ8" i="3" s="1"/>
  <c r="CX40" i="3"/>
  <c r="CX38" i="3"/>
  <c r="CW33" i="3"/>
  <c r="CX33" i="3"/>
  <c r="CV31" i="3"/>
  <c r="CX31" i="3"/>
  <c r="CX22" i="3"/>
  <c r="CW15" i="3"/>
  <c r="CX15" i="3"/>
  <c r="DH4" i="3"/>
  <c r="CW3" i="3"/>
  <c r="CX3" i="3"/>
  <c r="DI2" i="3"/>
  <c r="DJ2" i="3" s="1"/>
  <c r="DF2" i="3"/>
  <c r="DG2" i="3"/>
  <c r="GM100" i="1" l="1"/>
  <c r="GN100" i="1" s="1"/>
  <c r="GM94" i="1"/>
  <c r="GN94" i="1" s="1"/>
  <c r="AK26" i="1"/>
  <c r="X32" i="1"/>
  <c r="DG27" i="3"/>
  <c r="DH27" i="3"/>
  <c r="DI27" i="3"/>
  <c r="DJ27" i="3" s="1"/>
  <c r="DF27" i="3"/>
  <c r="DH49" i="3"/>
  <c r="DI49" i="3"/>
  <c r="DF49" i="3"/>
  <c r="DJ49" i="3" s="1"/>
  <c r="DG49" i="3"/>
  <c r="DI75" i="3"/>
  <c r="DG75" i="3"/>
  <c r="DJ75" i="3" s="1"/>
  <c r="DF75" i="3"/>
  <c r="DH75" i="3"/>
  <c r="DF120" i="3"/>
  <c r="DG120" i="3"/>
  <c r="DJ120" i="3" s="1"/>
  <c r="DH120" i="3"/>
  <c r="DI120" i="3"/>
  <c r="DG137" i="3"/>
  <c r="DH137" i="3"/>
  <c r="DI137" i="3"/>
  <c r="DF137" i="3"/>
  <c r="DJ137" i="3" s="1"/>
  <c r="DI16" i="3"/>
  <c r="DF16" i="3"/>
  <c r="DG16" i="3"/>
  <c r="DJ16" i="3" s="1"/>
  <c r="DH16" i="3"/>
  <c r="DG107" i="3"/>
  <c r="DH107" i="3"/>
  <c r="DI107" i="3"/>
  <c r="DJ107" i="3" s="1"/>
  <c r="DF107" i="3"/>
  <c r="DI39" i="3"/>
  <c r="DJ39" i="3" s="1"/>
  <c r="DF39" i="3"/>
  <c r="DG39" i="3"/>
  <c r="DH39" i="3"/>
  <c r="AG26" i="1"/>
  <c r="T32" i="1"/>
  <c r="DG98" i="3"/>
  <c r="DH98" i="3"/>
  <c r="DI98" i="3"/>
  <c r="DF98" i="3"/>
  <c r="DJ98" i="3" s="1"/>
  <c r="CP72" i="1"/>
  <c r="O72" i="1" s="1"/>
  <c r="DF55" i="3"/>
  <c r="DG55" i="3"/>
  <c r="DJ55" i="3" s="1"/>
  <c r="DH55" i="3"/>
  <c r="DI55" i="3"/>
  <c r="CY75" i="1"/>
  <c r="X75" i="1" s="1"/>
  <c r="GM75" i="1" s="1"/>
  <c r="GO75" i="1" s="1"/>
  <c r="CZ75" i="1"/>
  <c r="Y75" i="1" s="1"/>
  <c r="BD64" i="1"/>
  <c r="F146" i="1"/>
  <c r="DI132" i="3"/>
  <c r="DF132" i="3"/>
  <c r="DG132" i="3"/>
  <c r="DJ132" i="3" s="1"/>
  <c r="DH132" i="3"/>
  <c r="BB64" i="1"/>
  <c r="F134" i="1"/>
  <c r="DG22" i="3"/>
  <c r="DH22" i="3"/>
  <c r="DI22" i="3"/>
  <c r="DJ22" i="3" s="1"/>
  <c r="DF22" i="3"/>
  <c r="DH17" i="3"/>
  <c r="DI17" i="3"/>
  <c r="DF17" i="3"/>
  <c r="DJ17" i="3" s="1"/>
  <c r="DG17" i="3"/>
  <c r="DG25" i="3"/>
  <c r="DH25" i="3"/>
  <c r="DI25" i="3"/>
  <c r="DF25" i="3"/>
  <c r="DJ25" i="3" s="1"/>
  <c r="DF5" i="3"/>
  <c r="DG5" i="3"/>
  <c r="DH5" i="3"/>
  <c r="DI5" i="3"/>
  <c r="DJ5" i="3" s="1"/>
  <c r="DH46" i="3"/>
  <c r="DI46" i="3"/>
  <c r="DF46" i="3"/>
  <c r="DG46" i="3"/>
  <c r="DJ46" i="3" s="1"/>
  <c r="DF53" i="3"/>
  <c r="DG53" i="3"/>
  <c r="DH53" i="3"/>
  <c r="DI53" i="3"/>
  <c r="DJ53" i="3" s="1"/>
  <c r="DG76" i="3"/>
  <c r="DJ76" i="3" s="1"/>
  <c r="DH76" i="3"/>
  <c r="DI76" i="3"/>
  <c r="DF76" i="3"/>
  <c r="DH59" i="3"/>
  <c r="DI59" i="3"/>
  <c r="DF59" i="3"/>
  <c r="DJ59" i="3" s="1"/>
  <c r="DG59" i="3"/>
  <c r="DH83" i="3"/>
  <c r="DI83" i="3"/>
  <c r="DJ83" i="3" s="1"/>
  <c r="DF83" i="3"/>
  <c r="DG83" i="3"/>
  <c r="DG86" i="3"/>
  <c r="DJ86" i="3" s="1"/>
  <c r="DH86" i="3"/>
  <c r="DI86" i="3"/>
  <c r="DF86" i="3"/>
  <c r="DF109" i="3"/>
  <c r="DG109" i="3"/>
  <c r="DJ109" i="3" s="1"/>
  <c r="DH109" i="3"/>
  <c r="DI109" i="3"/>
  <c r="DG133" i="3"/>
  <c r="DJ133" i="3" s="1"/>
  <c r="DH133" i="3"/>
  <c r="DI133" i="3"/>
  <c r="DF133" i="3"/>
  <c r="DI12" i="3"/>
  <c r="DF12" i="3"/>
  <c r="DG12" i="3"/>
  <c r="DJ12" i="3" s="1"/>
  <c r="DH12" i="3"/>
  <c r="DI14" i="3"/>
  <c r="DF14" i="3"/>
  <c r="DG14" i="3"/>
  <c r="DJ14" i="3" s="1"/>
  <c r="DH14" i="3"/>
  <c r="DG164" i="3"/>
  <c r="DJ164" i="3" s="1"/>
  <c r="DH164" i="3"/>
  <c r="DF164" i="3"/>
  <c r="DI164" i="3"/>
  <c r="DG129" i="3"/>
  <c r="DH129" i="3"/>
  <c r="DI129" i="3"/>
  <c r="DF129" i="3"/>
  <c r="DJ129" i="3" s="1"/>
  <c r="F46" i="1"/>
  <c r="R26" i="1"/>
  <c r="AF26" i="1"/>
  <c r="S32" i="1"/>
  <c r="U68" i="1"/>
  <c r="DG90" i="3"/>
  <c r="DJ90" i="3" s="1"/>
  <c r="DF90" i="3"/>
  <c r="DH90" i="3"/>
  <c r="DI90" i="3"/>
  <c r="DI93" i="3"/>
  <c r="DH93" i="3"/>
  <c r="DF93" i="3"/>
  <c r="DG93" i="3"/>
  <c r="DJ93" i="3" s="1"/>
  <c r="CP67" i="1"/>
  <c r="O67" i="1" s="1"/>
  <c r="AJ26" i="1"/>
  <c r="W32" i="1"/>
  <c r="CV35" i="3"/>
  <c r="CX37" i="3"/>
  <c r="CX36" i="3"/>
  <c r="CU35" i="3"/>
  <c r="CW37" i="3"/>
  <c r="V72" i="1"/>
  <c r="U72" i="1"/>
  <c r="DG60" i="3"/>
  <c r="DH60" i="3"/>
  <c r="DI60" i="3"/>
  <c r="DF60" i="3"/>
  <c r="DJ60" i="3" s="1"/>
  <c r="S72" i="1"/>
  <c r="U84" i="1"/>
  <c r="CI64" i="1"/>
  <c r="AZ121" i="1"/>
  <c r="V86" i="1"/>
  <c r="DG50" i="3"/>
  <c r="DH50" i="3"/>
  <c r="DI50" i="3"/>
  <c r="DF50" i="3"/>
  <c r="DJ50" i="3" s="1"/>
  <c r="V84" i="1"/>
  <c r="W86" i="1"/>
  <c r="AP64" i="1"/>
  <c r="F130" i="1"/>
  <c r="AP151" i="1"/>
  <c r="P68" i="1"/>
  <c r="CP68" i="1" s="1"/>
  <c r="O68" i="1" s="1"/>
  <c r="U86" i="1"/>
  <c r="Q107" i="1"/>
  <c r="DF134" i="3"/>
  <c r="DJ134" i="3" s="1"/>
  <c r="DG134" i="3"/>
  <c r="DH134" i="3"/>
  <c r="DI134" i="3"/>
  <c r="DF1" i="3"/>
  <c r="DG1" i="3"/>
  <c r="DH1" i="3"/>
  <c r="DI1" i="3"/>
  <c r="DJ1" i="3" s="1"/>
  <c r="CZ67" i="1"/>
  <c r="Y67" i="1" s="1"/>
  <c r="W84" i="1"/>
  <c r="CG64" i="1"/>
  <c r="AX121" i="1"/>
  <c r="P86" i="1"/>
  <c r="AU64" i="1"/>
  <c r="F140" i="1"/>
  <c r="AU151" i="1"/>
  <c r="DG33" i="3"/>
  <c r="DJ33" i="3" s="1"/>
  <c r="DH33" i="3"/>
  <c r="DI33" i="3"/>
  <c r="DF33" i="3"/>
  <c r="DF61" i="3"/>
  <c r="DJ61" i="3" s="1"/>
  <c r="DG61" i="3"/>
  <c r="DH61" i="3"/>
  <c r="DI61" i="3"/>
  <c r="DI87" i="3"/>
  <c r="DF87" i="3"/>
  <c r="DG87" i="3"/>
  <c r="DJ87" i="3" s="1"/>
  <c r="DH87" i="3"/>
  <c r="DI30" i="3"/>
  <c r="DJ30" i="3" s="1"/>
  <c r="DF30" i="3"/>
  <c r="DG30" i="3"/>
  <c r="DH30" i="3"/>
  <c r="DH128" i="3"/>
  <c r="DI128" i="3"/>
  <c r="DF128" i="3"/>
  <c r="DJ128" i="3" s="1"/>
  <c r="DG128" i="3"/>
  <c r="DF31" i="3"/>
  <c r="DG31" i="3"/>
  <c r="DH31" i="3"/>
  <c r="DI31" i="3"/>
  <c r="DJ31" i="3" s="1"/>
  <c r="DF51" i="3"/>
  <c r="DJ51" i="3" s="1"/>
  <c r="DG51" i="3"/>
  <c r="DH51" i="3"/>
  <c r="DI51" i="3"/>
  <c r="DG65" i="3"/>
  <c r="DJ65" i="3" s="1"/>
  <c r="DH65" i="3"/>
  <c r="DI65" i="3"/>
  <c r="DF65" i="3"/>
  <c r="DF19" i="3"/>
  <c r="DJ19" i="3" s="1"/>
  <c r="DG19" i="3"/>
  <c r="DH19" i="3"/>
  <c r="DI19" i="3"/>
  <c r="DG94" i="3"/>
  <c r="DJ94" i="3" s="1"/>
  <c r="DI94" i="3"/>
  <c r="DF94" i="3"/>
  <c r="DH94" i="3"/>
  <c r="DF160" i="3"/>
  <c r="DG160" i="3"/>
  <c r="DH160" i="3"/>
  <c r="DI160" i="3"/>
  <c r="DJ160" i="3" s="1"/>
  <c r="Y32" i="1"/>
  <c r="AL26" i="1"/>
  <c r="DF23" i="3"/>
  <c r="DG23" i="3"/>
  <c r="DH23" i="3"/>
  <c r="DI23" i="3"/>
  <c r="DJ23" i="3" s="1"/>
  <c r="DG92" i="3"/>
  <c r="DJ92" i="3" s="1"/>
  <c r="DF92" i="3"/>
  <c r="DH92" i="3"/>
  <c r="DI92" i="3"/>
  <c r="DI89" i="3"/>
  <c r="DJ89" i="3" s="1"/>
  <c r="DF89" i="3"/>
  <c r="DG89" i="3"/>
  <c r="DH89" i="3"/>
  <c r="CY68" i="1"/>
  <c r="X68" i="1" s="1"/>
  <c r="CZ68" i="1"/>
  <c r="Y68" i="1" s="1"/>
  <c r="AF121" i="1"/>
  <c r="T84" i="1"/>
  <c r="GX84" i="1"/>
  <c r="CJ121" i="1" s="1"/>
  <c r="DI32" i="3"/>
  <c r="DJ32" i="3" s="1"/>
  <c r="DF32" i="3"/>
  <c r="DG32" i="3"/>
  <c r="DH32" i="3"/>
  <c r="DI62" i="3"/>
  <c r="DF62" i="3"/>
  <c r="DJ62" i="3" s="1"/>
  <c r="DG62" i="3"/>
  <c r="DH62" i="3"/>
  <c r="V68" i="1"/>
  <c r="Q84" i="1"/>
  <c r="AD121" i="1" s="1"/>
  <c r="Q26" i="1"/>
  <c r="F44" i="1"/>
  <c r="S84" i="1"/>
  <c r="DG131" i="3"/>
  <c r="DH131" i="3"/>
  <c r="DI131" i="3"/>
  <c r="DJ131" i="3" s="1"/>
  <c r="DF131" i="3"/>
  <c r="R85" i="1"/>
  <c r="Q86" i="1"/>
  <c r="P107" i="1"/>
  <c r="CP107" i="1" s="1"/>
  <c r="O107" i="1" s="1"/>
  <c r="HG107" i="1"/>
  <c r="AQ64" i="1"/>
  <c r="F131" i="1"/>
  <c r="AQ151" i="1"/>
  <c r="CZ112" i="1"/>
  <c r="Y112" i="1" s="1"/>
  <c r="GM112" i="1" s="1"/>
  <c r="GO112" i="1" s="1"/>
  <c r="DG3" i="3"/>
  <c r="DJ3" i="3" s="1"/>
  <c r="DH3" i="3"/>
  <c r="DI3" i="3"/>
  <c r="DF3" i="3"/>
  <c r="DH44" i="3"/>
  <c r="DI44" i="3"/>
  <c r="DF44" i="3"/>
  <c r="DG44" i="3"/>
  <c r="DJ44" i="3" s="1"/>
  <c r="DG7" i="3"/>
  <c r="DJ7" i="3" s="1"/>
  <c r="DH7" i="3"/>
  <c r="DI7" i="3"/>
  <c r="DF7" i="3"/>
  <c r="DH29" i="3"/>
  <c r="DI29" i="3"/>
  <c r="DF29" i="3"/>
  <c r="DJ29" i="3" s="1"/>
  <c r="DG29" i="3"/>
  <c r="DI101" i="3"/>
  <c r="DF101" i="3"/>
  <c r="DG101" i="3"/>
  <c r="DJ101" i="3" s="1"/>
  <c r="DH101" i="3"/>
  <c r="DF95" i="3"/>
  <c r="DJ95" i="3" s="1"/>
  <c r="DI95" i="3"/>
  <c r="DG95" i="3"/>
  <c r="DH95" i="3"/>
  <c r="DI96" i="3"/>
  <c r="DF96" i="3"/>
  <c r="DJ96" i="3" s="1"/>
  <c r="DG96" i="3"/>
  <c r="DH96" i="3"/>
  <c r="BD26" i="1"/>
  <c r="BD151" i="1"/>
  <c r="F57" i="1"/>
  <c r="T86" i="1"/>
  <c r="GX86" i="1"/>
  <c r="DG52" i="3"/>
  <c r="DH52" i="3"/>
  <c r="DI52" i="3"/>
  <c r="DJ52" i="3" s="1"/>
  <c r="DF52" i="3"/>
  <c r="CY107" i="1"/>
  <c r="X107" i="1" s="1"/>
  <c r="CZ107" i="1"/>
  <c r="Y107" i="1" s="1"/>
  <c r="AB32" i="1"/>
  <c r="GM28" i="1"/>
  <c r="DF45" i="3"/>
  <c r="DG45" i="3"/>
  <c r="DJ45" i="3" s="1"/>
  <c r="DH45" i="3"/>
  <c r="DI45" i="3"/>
  <c r="DG42" i="3"/>
  <c r="DH42" i="3"/>
  <c r="DI42" i="3"/>
  <c r="DJ42" i="3" s="1"/>
  <c r="DF42" i="3"/>
  <c r="S86" i="1"/>
  <c r="DH130" i="3"/>
  <c r="DI130" i="3"/>
  <c r="DJ130" i="3" s="1"/>
  <c r="DF130" i="3"/>
  <c r="DG130" i="3"/>
  <c r="BB22" i="1"/>
  <c r="F164" i="1"/>
  <c r="BB181" i="1"/>
  <c r="DH38" i="3"/>
  <c r="DI38" i="3"/>
  <c r="DF38" i="3"/>
  <c r="DJ38" i="3" s="1"/>
  <c r="DG38" i="3"/>
  <c r="DG18" i="3"/>
  <c r="DH18" i="3"/>
  <c r="DI18" i="3"/>
  <c r="DF18" i="3"/>
  <c r="DJ18" i="3" s="1"/>
  <c r="DH54" i="3"/>
  <c r="DI54" i="3"/>
  <c r="DF54" i="3"/>
  <c r="DG54" i="3"/>
  <c r="DJ54" i="3" s="1"/>
  <c r="DG13" i="3"/>
  <c r="DJ13" i="3" s="1"/>
  <c r="DH13" i="3"/>
  <c r="DI13" i="3"/>
  <c r="DF13" i="3"/>
  <c r="DF63" i="3"/>
  <c r="DG63" i="3"/>
  <c r="DH63" i="3"/>
  <c r="DI63" i="3"/>
  <c r="DJ63" i="3" s="1"/>
  <c r="DH97" i="3"/>
  <c r="DG97" i="3"/>
  <c r="DI97" i="3"/>
  <c r="DF97" i="3"/>
  <c r="DJ97" i="3" s="1"/>
  <c r="DF139" i="3"/>
  <c r="DG139" i="3"/>
  <c r="DJ139" i="3" s="1"/>
  <c r="DH139" i="3"/>
  <c r="DI139" i="3"/>
  <c r="DG15" i="3"/>
  <c r="DJ15" i="3" s="1"/>
  <c r="DH15" i="3"/>
  <c r="DI15" i="3"/>
  <c r="DF15" i="3"/>
  <c r="DH40" i="3"/>
  <c r="DF40" i="3"/>
  <c r="DJ40" i="3" s="1"/>
  <c r="DG40" i="3"/>
  <c r="DI40" i="3"/>
  <c r="DG9" i="3"/>
  <c r="DJ9" i="3" s="1"/>
  <c r="DH9" i="3"/>
  <c r="DI9" i="3"/>
  <c r="DF9" i="3"/>
  <c r="DF21" i="3"/>
  <c r="DG21" i="3"/>
  <c r="DH21" i="3"/>
  <c r="DI21" i="3"/>
  <c r="DJ21" i="3" s="1"/>
  <c r="DG11" i="3"/>
  <c r="DH11" i="3"/>
  <c r="DI11" i="3"/>
  <c r="DJ11" i="3" s="1"/>
  <c r="DF11" i="3"/>
  <c r="DF43" i="3"/>
  <c r="DG43" i="3"/>
  <c r="DH43" i="3"/>
  <c r="DI43" i="3"/>
  <c r="DJ43" i="3" s="1"/>
  <c r="DG35" i="3"/>
  <c r="DH35" i="3"/>
  <c r="DI35" i="3"/>
  <c r="DJ35" i="3" s="1"/>
  <c r="DF35" i="3"/>
  <c r="DH56" i="3"/>
  <c r="DI56" i="3"/>
  <c r="DF56" i="3"/>
  <c r="DG56" i="3"/>
  <c r="DJ56" i="3" s="1"/>
  <c r="DF144" i="3"/>
  <c r="DG144" i="3"/>
  <c r="DJ144" i="3" s="1"/>
  <c r="DH144" i="3"/>
  <c r="DI144" i="3"/>
  <c r="DH136" i="3"/>
  <c r="DI136" i="3"/>
  <c r="DF136" i="3"/>
  <c r="DJ136" i="3" s="1"/>
  <c r="DG136" i="3"/>
  <c r="DG146" i="3"/>
  <c r="DJ146" i="3" s="1"/>
  <c r="DH146" i="3"/>
  <c r="DF146" i="3"/>
  <c r="DI146" i="3"/>
  <c r="DG154" i="3"/>
  <c r="DJ154" i="3" s="1"/>
  <c r="DH154" i="3"/>
  <c r="DF154" i="3"/>
  <c r="DI154" i="3"/>
  <c r="DG172" i="3"/>
  <c r="DH172" i="3"/>
  <c r="DF172" i="3"/>
  <c r="DI172" i="3"/>
  <c r="DJ172" i="3" s="1"/>
  <c r="DI20" i="3"/>
  <c r="DF20" i="3"/>
  <c r="DJ20" i="3" s="1"/>
  <c r="DG20" i="3"/>
  <c r="DH20" i="3"/>
  <c r="DH10" i="3"/>
  <c r="DI10" i="3"/>
  <c r="DJ10" i="3" s="1"/>
  <c r="DF10" i="3"/>
  <c r="DG10" i="3"/>
  <c r="DG162" i="3"/>
  <c r="DJ162" i="3" s="1"/>
  <c r="DH162" i="3"/>
  <c r="DF162" i="3"/>
  <c r="DI162" i="3"/>
  <c r="DG166" i="3"/>
  <c r="DJ166" i="3" s="1"/>
  <c r="DH166" i="3"/>
  <c r="DF166" i="3"/>
  <c r="DI166" i="3"/>
  <c r="DG41" i="3"/>
  <c r="DF41" i="3"/>
  <c r="DJ41" i="3" s="1"/>
  <c r="DH41" i="3"/>
  <c r="DI41" i="3"/>
  <c r="DI85" i="3"/>
  <c r="DG85" i="3"/>
  <c r="DJ85" i="3" s="1"/>
  <c r="DH85" i="3"/>
  <c r="DF85" i="3"/>
  <c r="DI91" i="3"/>
  <c r="DF91" i="3"/>
  <c r="DG91" i="3"/>
  <c r="DJ91" i="3" s="1"/>
  <c r="DH91" i="3"/>
  <c r="F55" i="1"/>
  <c r="V26" i="1"/>
  <c r="CX26" i="3"/>
  <c r="CU26" i="3"/>
  <c r="CW28" i="3"/>
  <c r="CV26" i="3"/>
  <c r="CX28" i="3"/>
  <c r="DH24" i="3"/>
  <c r="DI24" i="3"/>
  <c r="DF24" i="3"/>
  <c r="DG24" i="3"/>
  <c r="DJ24" i="3" s="1"/>
  <c r="DF88" i="3"/>
  <c r="DG88" i="3"/>
  <c r="DH88" i="3"/>
  <c r="DI88" i="3"/>
  <c r="DJ88" i="3" s="1"/>
  <c r="BA32" i="1"/>
  <c r="CJ26" i="1"/>
  <c r="W68" i="1"/>
  <c r="AJ121" i="1" s="1"/>
  <c r="CY71" i="1"/>
  <c r="X71" i="1" s="1"/>
  <c r="GX85" i="1"/>
  <c r="P85" i="1"/>
  <c r="CP85" i="1" s="1"/>
  <c r="O85" i="1" s="1"/>
  <c r="GM85" i="1" s="1"/>
  <c r="GN85" i="1" s="1"/>
  <c r="T68" i="1"/>
  <c r="DF34" i="3"/>
  <c r="DJ34" i="3" s="1"/>
  <c r="DG34" i="3"/>
  <c r="DH34" i="3"/>
  <c r="DI34" i="3"/>
  <c r="DI58" i="3"/>
  <c r="DF58" i="3"/>
  <c r="DJ58" i="3" s="1"/>
  <c r="DG58" i="3"/>
  <c r="DH58" i="3"/>
  <c r="DF57" i="3"/>
  <c r="DG57" i="3"/>
  <c r="DJ57" i="3" s="1"/>
  <c r="DH57" i="3"/>
  <c r="DI57" i="3"/>
  <c r="GM71" i="1"/>
  <c r="GO71" i="1" s="1"/>
  <c r="CZ80" i="1"/>
  <c r="Y80" i="1" s="1"/>
  <c r="GM80" i="1" s="1"/>
  <c r="GN80" i="1" s="1"/>
  <c r="BC64" i="1"/>
  <c r="F137" i="1"/>
  <c r="BC151" i="1"/>
  <c r="AC32" i="1"/>
  <c r="GM66" i="1"/>
  <c r="DI48" i="3"/>
  <c r="DF48" i="3"/>
  <c r="DJ48" i="3" s="1"/>
  <c r="DG48" i="3"/>
  <c r="DH48" i="3"/>
  <c r="DF47" i="3"/>
  <c r="DG47" i="3"/>
  <c r="DJ47" i="3" s="1"/>
  <c r="DH47" i="3"/>
  <c r="DI47" i="3"/>
  <c r="U85" i="1"/>
  <c r="R72" i="1"/>
  <c r="AE121" i="1" s="1"/>
  <c r="V85" i="1"/>
  <c r="CP103" i="1"/>
  <c r="O103" i="1" s="1"/>
  <c r="GM103" i="1" s="1"/>
  <c r="GN103" i="1" s="1"/>
  <c r="DI127" i="3"/>
  <c r="DJ127" i="3" s="1"/>
  <c r="DF127" i="3"/>
  <c r="DG127" i="3"/>
  <c r="DH127" i="3"/>
  <c r="DI135" i="3"/>
  <c r="DF135" i="3"/>
  <c r="DJ135" i="3" s="1"/>
  <c r="DG135" i="3"/>
  <c r="DH135" i="3"/>
  <c r="AO64" i="1"/>
  <c r="F125" i="1"/>
  <c r="AO151" i="1"/>
  <c r="GM118" i="1"/>
  <c r="GN118" i="1" s="1"/>
  <c r="AE64" i="1" l="1"/>
  <c r="R121" i="1"/>
  <c r="CJ64" i="1"/>
  <c r="BA121" i="1"/>
  <c r="BA151" i="1" s="1"/>
  <c r="AD64" i="1"/>
  <c r="Q121" i="1"/>
  <c r="GN66" i="1"/>
  <c r="AZ64" i="1"/>
  <c r="AZ151" i="1"/>
  <c r="F132" i="1"/>
  <c r="CF32" i="1"/>
  <c r="AC26" i="1"/>
  <c r="CH32" i="1"/>
  <c r="P32" i="1"/>
  <c r="CE32" i="1"/>
  <c r="BA26" i="1"/>
  <c r="F52" i="1"/>
  <c r="AQ22" i="1"/>
  <c r="F161" i="1"/>
  <c r="AQ181" i="1"/>
  <c r="GM107" i="1"/>
  <c r="GN107" i="1" s="1"/>
  <c r="AI121" i="1"/>
  <c r="GM68" i="1"/>
  <c r="GO68" i="1" s="1"/>
  <c r="DH37" i="3"/>
  <c r="DI37" i="3"/>
  <c r="DF37" i="3"/>
  <c r="DG37" i="3"/>
  <c r="DJ37" i="3" s="1"/>
  <c r="AC121" i="1"/>
  <c r="T26" i="1"/>
  <c r="F53" i="1"/>
  <c r="AF64" i="1"/>
  <c r="S121" i="1"/>
  <c r="S151" i="1" s="1"/>
  <c r="DF36" i="3"/>
  <c r="DG36" i="3"/>
  <c r="DH36" i="3"/>
  <c r="DI36" i="3"/>
  <c r="DJ36" i="3" s="1"/>
  <c r="S26" i="1"/>
  <c r="F47" i="1"/>
  <c r="BC22" i="1"/>
  <c r="BC181" i="1"/>
  <c r="F167" i="1"/>
  <c r="DI28" i="3"/>
  <c r="DF28" i="3"/>
  <c r="DG28" i="3"/>
  <c r="DJ28" i="3" s="1"/>
  <c r="DH28" i="3"/>
  <c r="DH26" i="3"/>
  <c r="DI26" i="3"/>
  <c r="DJ26" i="3" s="1"/>
  <c r="DF26" i="3"/>
  <c r="DG26" i="3"/>
  <c r="BD22" i="1"/>
  <c r="F176" i="1"/>
  <c r="BD181" i="1"/>
  <c r="CP86" i="1"/>
  <c r="O86" i="1" s="1"/>
  <c r="GM86" i="1" s="1"/>
  <c r="GN86" i="1" s="1"/>
  <c r="AP22" i="1"/>
  <c r="F160" i="1"/>
  <c r="G16" i="2" s="1"/>
  <c r="AP181" i="1"/>
  <c r="GM67" i="1"/>
  <c r="GO67" i="1" s="1"/>
  <c r="CP84" i="1"/>
  <c r="O84" i="1" s="1"/>
  <c r="GM84" i="1" s="1"/>
  <c r="GN84" i="1" s="1"/>
  <c r="AO22" i="1"/>
  <c r="AO181" i="1"/>
  <c r="F155" i="1"/>
  <c r="AB26" i="1"/>
  <c r="O32" i="1"/>
  <c r="F59" i="1"/>
  <c r="Y26" i="1"/>
  <c r="AB121" i="1"/>
  <c r="AG121" i="1"/>
  <c r="AJ64" i="1"/>
  <c r="W121" i="1"/>
  <c r="W151" i="1" s="1"/>
  <c r="BB18" i="1"/>
  <c r="F194" i="1"/>
  <c r="GN28" i="1"/>
  <c r="CB32" i="1" s="1"/>
  <c r="CA32" i="1"/>
  <c r="AU22" i="1"/>
  <c r="F170" i="1"/>
  <c r="AU181" i="1"/>
  <c r="AX64" i="1"/>
  <c r="AX151" i="1"/>
  <c r="F128" i="1"/>
  <c r="CY72" i="1"/>
  <c r="X72" i="1" s="1"/>
  <c r="AK121" i="1" s="1"/>
  <c r="CZ72" i="1"/>
  <c r="Y72" i="1" s="1"/>
  <c r="AL121" i="1" s="1"/>
  <c r="W26" i="1"/>
  <c r="F56" i="1"/>
  <c r="AH121" i="1"/>
  <c r="F58" i="1"/>
  <c r="X26" i="1"/>
  <c r="BA181" i="1" l="1"/>
  <c r="F171" i="1"/>
  <c r="BA22" i="1"/>
  <c r="AX22" i="1"/>
  <c r="AX181" i="1"/>
  <c r="F158" i="1"/>
  <c r="AI64" i="1"/>
  <c r="V121" i="1"/>
  <c r="AW32" i="1"/>
  <c r="CF26" i="1"/>
  <c r="AH64" i="1"/>
  <c r="U121" i="1"/>
  <c r="AL64" i="1"/>
  <c r="Y121" i="1"/>
  <c r="CA26" i="1"/>
  <c r="AR32" i="1"/>
  <c r="W64" i="1"/>
  <c r="F145" i="1"/>
  <c r="GM72" i="1"/>
  <c r="O26" i="1"/>
  <c r="F34" i="1"/>
  <c r="S64" i="1"/>
  <c r="F136" i="1"/>
  <c r="P26" i="1"/>
  <c r="F35" i="1"/>
  <c r="CB121" i="1"/>
  <c r="O121" i="1"/>
  <c r="O151" i="1" s="1"/>
  <c r="AB64" i="1"/>
  <c r="AO18" i="1"/>
  <c r="F185" i="1"/>
  <c r="F206" i="1"/>
  <c r="BD18" i="1"/>
  <c r="BC18" i="1"/>
  <c r="F197" i="1"/>
  <c r="CE26" i="1"/>
  <c r="AV32" i="1"/>
  <c r="BA64" i="1"/>
  <c r="F141" i="1"/>
  <c r="W22" i="1"/>
  <c r="W181" i="1"/>
  <c r="F175" i="1"/>
  <c r="AS32" i="1"/>
  <c r="CB26" i="1"/>
  <c r="S22" i="1"/>
  <c r="S181" i="1"/>
  <c r="F166" i="1"/>
  <c r="AC64" i="1"/>
  <c r="CH121" i="1"/>
  <c r="P121" i="1"/>
  <c r="CE121" i="1"/>
  <c r="CF121" i="1"/>
  <c r="AQ18" i="1"/>
  <c r="F191" i="1"/>
  <c r="AY32" i="1"/>
  <c r="CH26" i="1"/>
  <c r="AZ22" i="1"/>
  <c r="AZ181" i="1"/>
  <c r="F162" i="1"/>
  <c r="Q64" i="1"/>
  <c r="F133" i="1"/>
  <c r="Q151" i="1"/>
  <c r="R64" i="1"/>
  <c r="F135" i="1"/>
  <c r="R151" i="1"/>
  <c r="AP18" i="1"/>
  <c r="F190" i="1"/>
  <c r="AK64" i="1"/>
  <c r="X121" i="1"/>
  <c r="AU18" i="1"/>
  <c r="F200" i="1"/>
  <c r="H16" i="2"/>
  <c r="AG64" i="1"/>
  <c r="T121" i="1"/>
  <c r="O22" i="1" l="1"/>
  <c r="F153" i="1"/>
  <c r="O181" i="1"/>
  <c r="F142" i="1"/>
  <c r="T64" i="1"/>
  <c r="T151" i="1"/>
  <c r="Q22" i="1"/>
  <c r="Q181" i="1"/>
  <c r="F163" i="1"/>
  <c r="AZ18" i="1"/>
  <c r="F192" i="1"/>
  <c r="P64" i="1"/>
  <c r="F124" i="1"/>
  <c r="S18" i="1"/>
  <c r="F196" i="1"/>
  <c r="P151" i="1"/>
  <c r="GO72" i="1"/>
  <c r="CC121" i="1" s="1"/>
  <c r="CA121" i="1"/>
  <c r="AY26" i="1"/>
  <c r="F40" i="1"/>
  <c r="CE64" i="1"/>
  <c r="AV121" i="1"/>
  <c r="AV151" i="1" s="1"/>
  <c r="AS26" i="1"/>
  <c r="F49" i="1"/>
  <c r="AR26" i="1"/>
  <c r="F60" i="1"/>
  <c r="V64" i="1"/>
  <c r="F144" i="1"/>
  <c r="V151" i="1"/>
  <c r="R22" i="1"/>
  <c r="R181" i="1"/>
  <c r="F165" i="1"/>
  <c r="J16" i="2" s="1"/>
  <c r="CH64" i="1"/>
  <c r="AY121" i="1"/>
  <c r="W18" i="1"/>
  <c r="F205" i="1"/>
  <c r="AV26" i="1"/>
  <c r="F37" i="1"/>
  <c r="Y64" i="1"/>
  <c r="F148" i="1"/>
  <c r="Y151" i="1"/>
  <c r="CB64" i="1"/>
  <c r="AS121" i="1"/>
  <c r="AS151" i="1" s="1"/>
  <c r="U64" i="1"/>
  <c r="U151" i="1"/>
  <c r="F143" i="1"/>
  <c r="X64" i="1"/>
  <c r="F147" i="1"/>
  <c r="X151" i="1"/>
  <c r="CF64" i="1"/>
  <c r="AW121" i="1"/>
  <c r="O64" i="1"/>
  <c r="F123" i="1"/>
  <c r="F38" i="1"/>
  <c r="AW26" i="1"/>
  <c r="AX18" i="1"/>
  <c r="F188" i="1"/>
  <c r="BA18" i="1"/>
  <c r="F201" i="1"/>
  <c r="AS22" i="1" l="1"/>
  <c r="F168" i="1"/>
  <c r="E16" i="2" s="1"/>
  <c r="AS181" i="1"/>
  <c r="AV22" i="1"/>
  <c r="F156" i="1"/>
  <c r="AV181" i="1"/>
  <c r="AW64" i="1"/>
  <c r="F127" i="1"/>
  <c r="R18" i="1"/>
  <c r="F195" i="1"/>
  <c r="CA64" i="1"/>
  <c r="AR121" i="1"/>
  <c r="T22" i="1"/>
  <c r="F172" i="1"/>
  <c r="T181" i="1"/>
  <c r="O18" i="1"/>
  <c r="F183" i="1"/>
  <c r="Y22" i="1"/>
  <c r="Y181" i="1"/>
  <c r="F178" i="1"/>
  <c r="CC64" i="1"/>
  <c r="AT121" i="1"/>
  <c r="AS64" i="1"/>
  <c r="F138" i="1"/>
  <c r="AV64" i="1"/>
  <c r="F126" i="1"/>
  <c r="X22" i="1"/>
  <c r="F177" i="1"/>
  <c r="X181" i="1"/>
  <c r="F173" i="1"/>
  <c r="U181" i="1"/>
  <c r="U22" i="1"/>
  <c r="AY64" i="1"/>
  <c r="F129" i="1"/>
  <c r="AY151" i="1"/>
  <c r="AW151" i="1"/>
  <c r="V22" i="1"/>
  <c r="V181" i="1"/>
  <c r="F174" i="1"/>
  <c r="P22" i="1"/>
  <c r="F154" i="1"/>
  <c r="P181" i="1"/>
  <c r="Q18" i="1"/>
  <c r="F193" i="1"/>
  <c r="AW22" i="1" l="1"/>
  <c r="AW181" i="1"/>
  <c r="F157" i="1"/>
  <c r="AY22" i="1"/>
  <c r="AY181" i="1"/>
  <c r="F159" i="1"/>
  <c r="U18" i="1"/>
  <c r="F203" i="1"/>
  <c r="Y18" i="1"/>
  <c r="F208" i="1"/>
  <c r="T18" i="1"/>
  <c r="F202" i="1"/>
  <c r="AS18" i="1"/>
  <c r="F198" i="1"/>
  <c r="AR64" i="1"/>
  <c r="F149" i="1"/>
  <c r="AR151" i="1"/>
  <c r="AV18" i="1"/>
  <c r="F186" i="1"/>
  <c r="P18" i="1"/>
  <c r="F184" i="1"/>
  <c r="V18" i="1"/>
  <c r="F204" i="1"/>
  <c r="AT64" i="1"/>
  <c r="F139" i="1"/>
  <c r="AT151" i="1"/>
  <c r="X18" i="1"/>
  <c r="F207" i="1"/>
  <c r="AT22" i="1" l="1"/>
  <c r="F169" i="1"/>
  <c r="F16" i="2" s="1"/>
  <c r="I16" i="2" s="1"/>
  <c r="N16" i="2" s="1"/>
  <c r="AT181" i="1"/>
  <c r="AW18" i="1"/>
  <c r="F187" i="1"/>
  <c r="AR22" i="1"/>
  <c r="F179" i="1"/>
  <c r="AR181" i="1"/>
  <c r="AY18" i="1"/>
  <c r="F189" i="1"/>
  <c r="AT18" i="1" l="1"/>
  <c r="F199" i="1"/>
  <c r="AR18" i="1"/>
  <c r="F209" i="1"/>
</calcChain>
</file>

<file path=xl/comments1.xml><?xml version="1.0" encoding="utf-8"?>
<comments xmlns="http://schemas.openxmlformats.org/spreadsheetml/2006/main">
  <authors>
    <author>Вертушкина Татьяна Вячеславовна</author>
  </authors>
  <commentList>
    <comment ref="B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Инвестор -&gt; Организация</t>
        </r>
      </text>
    </comment>
    <comment ref="B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Заказчик -&gt; Организация</t>
        </r>
      </text>
    </comment>
    <comment ref="B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Генподрядчик -&gt; Организация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Субподрядчик -&gt; Организация</t>
        </r>
      </text>
    </comment>
    <comment ref="A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Описание</t>
        </r>
      </text>
    </comment>
    <comment ref="B9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Должность</t>
        </r>
      </text>
    </comment>
    <comment ref="C9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Ф.И.О.</t>
        </r>
      </text>
    </comment>
    <comment ref="B9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Должность</t>
        </r>
      </text>
    </comment>
    <comment ref="C9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Ф.И.О.</t>
        </r>
      </text>
    </comment>
  </commentList>
</comments>
</file>

<file path=xl/sharedStrings.xml><?xml version="1.0" encoding="utf-8"?>
<sst xmlns="http://schemas.openxmlformats.org/spreadsheetml/2006/main" count="6589" uniqueCount="618">
  <si>
    <t>Smeta.RU (Terminal)  (495) 974-1589</t>
  </si>
  <si>
    <t>_PS_</t>
  </si>
  <si>
    <t>Smeta.RU (Terminal)</t>
  </si>
  <si>
    <t>ООО "ОДСК"  Доп. раб. место  FStS-0031510</t>
  </si>
  <si>
    <t>4.3.5 Временное электроснабжение А поз.16.1</t>
  </si>
  <si>
    <t>Комплекс из 2-х многоквартирных домов со встроенными помещениями поз.18.1 и 18.2, расположенный в 32-33 микрорайонах в г. Липецке на земельном участке с кадастровым номером 48:20:0043601:296. 2-й этап строительства-корпус 2 (поз.18.2)</t>
  </si>
  <si>
    <t/>
  </si>
  <si>
    <t>349-25-ЭС</t>
  </si>
  <si>
    <t>Сметные нормы списания</t>
  </si>
  <si>
    <t>Коды ценников</t>
  </si>
  <si>
    <t>ФЕР  2020 года (421пр за итогом по статьям) НОВОЕ СТРОИТЕЛЬСТВО</t>
  </si>
  <si>
    <t>Версия 1.7.3 ГСН (ГЭСН, ФЕР) и ТЕР (Методики НР (812/пр, 636/пр, 611/пр) и СП (774/пр и 317/пр) применять с 08.01.2023 г.)</t>
  </si>
  <si>
    <t>ФЕР-2020 с Изм.9 от 2021.12.20</t>
  </si>
  <si>
    <t>Поправки для базы ФЕР-2020 И9 от 2023.11.21 (в ред. 557/пр+648/пр) Новое строительство</t>
  </si>
  <si>
    <t>ГСН</t>
  </si>
  <si>
    <t>4.3.5</t>
  </si>
  <si>
    <t>Временное электроснабжение</t>
  </si>
  <si>
    <t>Демонтажные работы</t>
  </si>
  <si>
    <t>1</t>
  </si>
  <si>
    <t>33-04-042-01</t>
  </si>
  <si>
    <t>Демонтаж опор ВЛ 0,38-10 кВ: без приставок одностоечных</t>
  </si>
  <si>
    <t>ШТ</t>
  </si>
  <si>
    <t>ФЕР-2001, 33-04-042-01, приказ Минстроя России № 876/пр от 26.12.2019</t>
  </si>
  <si>
    <t>Общестроительные работы</t>
  </si>
  <si>
    <t>Линии электропередачи</t>
  </si>
  <si>
    <t>ФЕР-33</t>
  </si>
  <si>
    <t>Пр/812-027.0-1</t>
  </si>
  <si>
    <t>Пр/774-027.0</t>
  </si>
  <si>
    <t>2</t>
  </si>
  <si>
    <t>33-04-042-02</t>
  </si>
  <si>
    <t>Демонтаж опор ВЛ 0,38-10 кВ: без приставок одностоечных с подкосом</t>
  </si>
  <si>
    <t>ФЕР-2001, 33-04-042-02, приказ Минстроя России № 876/пр от 26.12.2019</t>
  </si>
  <si>
    <t>3</t>
  </si>
  <si>
    <t>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</si>
  <si>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</si>
  <si>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</si>
  <si>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ФЕР-2001, 33-04-017-01, приказ Минстроя России № 876/пр от 26.12.2019</t>
  </si>
  <si>
    <t>Поправка: М-ка 648/пр Табл.2, п.5 Наименование: При демонтаже (разборке) сетей инженерно-технического обеспечения</t>
  </si>
  <si>
    <t>*0</t>
  </si>
  <si>
    <t>*0,6</t>
  </si>
  <si>
    <t>1000 М</t>
  </si>
  <si>
    <t>Поправка: М-ка 648/пр Табл.2, п.5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</si>
  <si>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</si>
  <si>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</si>
  <si>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</si>
  <si>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</si>
  <si>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</si>
  <si>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</si>
  <si>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</si>
  <si>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</si>
  <si>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</si>
  <si>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</si>
  <si>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</si>
  <si>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</si>
  <si>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</si>
  <si>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</si>
  <si>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</si>
  <si>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</si>
  <si>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</si>
  <si>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</si>
  <si>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</si>
  <si>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</si>
  <si>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</si>
  <si>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</si>
  <si>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</si>
  <si>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</si>
  <si>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</si>
  <si>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</si>
  <si>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</si>
  <si>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</si>
  <si>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</si>
  <si>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</si>
  <si>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</si>
  <si>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</si>
  <si>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</si>
  <si>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</si>
  <si>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</si>
  <si>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</si>
  <si>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</si>
  <si>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</si>
  <si>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</si>
  <si>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</si>
  <si>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</si>
  <si>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</si>
  <si>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</si>
  <si>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</si>
  <si>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</si>
  <si>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</si>
  <si>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</si>
  <si>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</si>
  <si>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</si>
  <si>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</si>
  <si>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</si>
  <si>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</si>
  <si>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</si>
  <si>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</si>
  <si>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Новый раздел</t>
  </si>
  <si>
    <t>Строительные и монтажные работы</t>
  </si>
  <si>
    <t>4</t>
  </si>
  <si>
    <t>01-02-055-02</t>
  </si>
  <si>
    <t>Разработка грунта вручную с креплениями в траншеях шириной до 2 м, глубиной: до 2 м, группа грунтов 2</t>
  </si>
  <si>
    <t>100 м3</t>
  </si>
  <si>
    <t>ФЕР-2001, 01-02-055-02, приказ Минстроя России № 876/пр от 26.12.2019</t>
  </si>
  <si>
    <t>Земляные работы</t>
  </si>
  <si>
    <t>Земляные работы, выполняемые: ручным способом</t>
  </si>
  <si>
    <t>ФЕР-01</t>
  </si>
  <si>
    <t>Пр/812-001.2-1</t>
  </si>
  <si>
    <t>Пр/774-001.2</t>
  </si>
  <si>
    <t>5</t>
  </si>
  <si>
    <t>м08-02-142-01</t>
  </si>
  <si>
    <t>Устройство постели при одном кабеле в траншее</t>
  </si>
  <si>
    <t>100 м</t>
  </si>
  <si>
    <t>ФЕРм-2001, м08-02-142-01, приказ Минстроя России № 876/пр от 26.12.2019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</si>
  <si>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</si>
  <si>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</si>
  <si>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</si>
  <si>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</si>
  <si>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</si>
  <si>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6</t>
  </si>
  <si>
    <t>м08-02-142-02</t>
  </si>
  <si>
    <t>На каждый последующий кабель добавлять к расценке 08-02-142-01</t>
  </si>
  <si>
    <t>ФЕРм-2001, м08-02-142-02, приказ Минстроя России № 876/пр от 26.12.2019</t>
  </si>
  <si>
    <t>*3</t>
  </si>
  <si>
    <t>7</t>
  </si>
  <si>
    <t>02.3.01.02-0016</t>
  </si>
  <si>
    <t>Песок природный для строительных: работ средний с крупностью зерен размером свыше 5 мм - до 5% по массе</t>
  </si>
  <si>
    <t>м3</t>
  </si>
  <si>
    <t>ФССЦ-2001, 02.3.01.02-0016, приказ Минстроя России № 876/пр от 26.12.2019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</si>
  <si>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</si>
  <si>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</si>
  <si>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</si>
  <si>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8</t>
  </si>
  <si>
    <t>01-02-061-01</t>
  </si>
  <si>
    <t>Засыпка вручную траншей, пазух котлованов и ям, группа грунтов: 1</t>
  </si>
  <si>
    <t>ФЕР-2001, 01-02-061-01, приказ Минстроя России № 876/пр от 26.12.2019</t>
  </si>
  <si>
    <t>9</t>
  </si>
  <si>
    <t>м08-02-231-05</t>
  </si>
  <si>
    <t>Прокладка труб гофрированных ПВХ в земле для защиты одного кабеля диаметром: 110 мм</t>
  </si>
  <si>
    <t>ФЕРм-2001, м08-02-231-05, приказ Минстроя России № 876/пр от 26.12.2019</t>
  </si>
  <si>
    <t>10</t>
  </si>
  <si>
    <t>м08-02-231-10</t>
  </si>
  <si>
    <t>За каждую последующую трубу добавлять: к расценке 08-02-231-05</t>
  </si>
  <si>
    <t>ФЕРм-2001, м08-02-231-10, приказ Минстроя России № 876/пр от 26.12.2019</t>
  </si>
  <si>
    <t>11</t>
  </si>
  <si>
    <t>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</si>
  <si>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</si>
  <si>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ФЕРм-2001, м08-02-409-09, приказ Минстроя России № 876/пр от 26.12.2019</t>
  </si>
  <si>
    <t>12</t>
  </si>
  <si>
    <t>Прайс</t>
  </si>
  <si>
    <t>Труба гофрированная ПНД/ПВД ф100мм</t>
  </si>
  <si>
    <t>м.п.</t>
  </si>
  <si>
    <t>Материалы, изделия и конструкции</t>
  </si>
  <si>
    <t>материалы (03)</t>
  </si>
  <si>
    <t>555,11 +  3,1% Трансп +  2% Заг.скл</t>
  </si>
  <si>
    <t>3,1</t>
  </si>
  <si>
    <t>13</t>
  </si>
  <si>
    <t>м08-02-148-03</t>
  </si>
  <si>
    <t>Кабель до 35 кВ в проложенных трубах, блоках и коробах, масса 1 м кабеля: до 3 кг</t>
  </si>
  <si>
    <t>ФЕРм-2001, м08-02-148-03, приказ Минстроя России № 876/пр от 26.12.2019</t>
  </si>
  <si>
    <t>14</t>
  </si>
  <si>
    <t>м08-02-147-03</t>
  </si>
  <si>
    <t>Кабель до 35 кВ по установленным конструкциям и лоткам с креплением на поворотах и в конце трассы, масса 1 м кабеля: до 3 кг</t>
  </si>
  <si>
    <t>ФЕРм-2001, м08-02-147-03, приказ Минстроя России № 876/пр от 26.12.2019</t>
  </si>
  <si>
    <t>15</t>
  </si>
  <si>
    <t>Кабель АВБШв 4х120</t>
  </si>
  <si>
    <t>*0,2</t>
  </si>
  <si>
    <t>627,55 +  3,1% Трансп +  2% Заг.скл</t>
  </si>
  <si>
    <t>16</t>
  </si>
  <si>
    <t>33-04-003-01</t>
  </si>
  <si>
    <t>Установка железобетонных опор ВЛ 0,38; 6-10 кВ с траверсами без приставок: одностоечных</t>
  </si>
  <si>
    <t>ФЕР-2001, 33-04-003-01, приказ Минстроя России № 876/пр от 26.12.2019</t>
  </si>
  <si>
    <t>17</t>
  </si>
  <si>
    <t>33-04-003-02</t>
  </si>
  <si>
    <t>Установка железобетонных опор ВЛ 0,38; 6-10 кВ с траверсами без приставок: одностоечных с одним подкосом</t>
  </si>
  <si>
    <t>ФЕР-2001, 33-04-003-02, приказ Минстроя России № 876/пр от 26.12.2019</t>
  </si>
  <si>
    <t>18</t>
  </si>
  <si>
    <t>Стойка СВ110-5</t>
  </si>
  <si>
    <t>12 166 +  3,1% Трансп +  2% Заг.скл</t>
  </si>
  <si>
    <t>19</t>
  </si>
  <si>
    <t>33-04-016-02</t>
  </si>
  <si>
    <t>Развозка конструкций и материалов опор ВЛ 0,38-10 кВ по трассе: одностоечных железобетонных опор</t>
  </si>
  <si>
    <t>ФЕР-2001, 33-04-016-02, приказ Минстроя России № 876/пр от 26.12.2019</t>
  </si>
  <si>
    <t>20</t>
  </si>
  <si>
    <t>20,1</t>
  </si>
  <si>
    <t>25.2.02.04-0002</t>
  </si>
  <si>
    <t>Комплект для простого анкерного крепления в составе кронштейн предельная нагрузка 15 кН, зажим длина клиньев 165 мм, длина петли 290 мм</t>
  </si>
  <si>
    <t>КОМПЛ</t>
  </si>
  <si>
    <t>ФССЦ-2001, 25.2.02.04-0002, приказ Минстроя России № 876/пр от 26.12.2019</t>
  </si>
  <si>
    <t>20,2</t>
  </si>
  <si>
    <t>25.2.02.04-0003</t>
  </si>
  <si>
    <t>Комплект промежуточной подвески в составе кронштейн предельная нагрузка 12-20 кН, зажим сечение 16-95 мм2</t>
  </si>
  <si>
    <t>ФССЦ-2001, 25.2.02.04-0003, приказ Минстроя России № 876/пр от 26.12.2019</t>
  </si>
  <si>
    <t>20,3</t>
  </si>
  <si>
    <t>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</si>
  <si>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</si>
  <si>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ФССЦ-2001, 25.2.02.11-0021, приказ Минстроя России № 876/пр от 26.12.2019</t>
  </si>
  <si>
    <t>20,4</t>
  </si>
  <si>
    <t>25.2.02.11-0051</t>
  </si>
  <si>
    <t>Скрепа для фиксации на промежуточных опорах, размер 20 мм</t>
  </si>
  <si>
    <t>100 ШТ</t>
  </si>
  <si>
    <t>ФССЦ-2001, 25.2.02.11-0051, приказ Минстроя России № 876/пр от 26.12.2019</t>
  </si>
  <si>
    <t>21</t>
  </si>
  <si>
    <t>33-04-017-03</t>
  </si>
  <si>
    <t>При изменении количества опор на 1000 м добавлять или исключать: к расценке 33-04-017-01</t>
  </si>
  <si>
    <t>ФЕР-2001, 33-04-017-03, приказ Минстроя России № 876/пр от 26.12.2019</t>
  </si>
  <si>
    <t>21,1</t>
  </si>
  <si>
    <t>21,2</t>
  </si>
  <si>
    <t>21,3</t>
  </si>
  <si>
    <t>22</t>
  </si>
  <si>
    <t>Провод СИП-2 3х95+1х95</t>
  </si>
  <si>
    <t>377,91 +  3,1% Трансп +  2% Заг.скл</t>
  </si>
  <si>
    <t>23</t>
  </si>
  <si>
    <t>Провод СИП-2 3х120+1х95</t>
  </si>
  <si>
    <t>447,68 +  3,1% Трансп +  2% Заг.скл</t>
  </si>
  <si>
    <t>24</t>
  </si>
  <si>
    <t>Стяжка Х89</t>
  </si>
  <si>
    <t>1 921,5 +  3,1% Трансп +  2% Заг.скл</t>
  </si>
  <si>
    <t>25</t>
  </si>
  <si>
    <t>Траверса ТН18</t>
  </si>
  <si>
    <t>491,05 +  3,1% Трансп +  2% Заг.скл</t>
  </si>
  <si>
    <t>26</t>
  </si>
  <si>
    <t>Хомут Х42</t>
  </si>
  <si>
    <t>219,6 +  3,1% Трансп +  2% Заг.скл</t>
  </si>
  <si>
    <t>27</t>
  </si>
  <si>
    <t>Заземляющий проводник ЗП1</t>
  </si>
  <si>
    <t>170,8 +  3,1% Трансп +  2% Заг.скл</t>
  </si>
  <si>
    <t>28</t>
  </si>
  <si>
    <t>Поддерживающий зажим PS16/120</t>
  </si>
  <si>
    <t>224,68 +  3,1% Трансп +  2% Заг.скл</t>
  </si>
  <si>
    <t>29</t>
  </si>
  <si>
    <t>Зажим анкерный РА 2200</t>
  </si>
  <si>
    <t>522,72 +  3,1% Трансп +  2% Заг.скл</t>
  </si>
  <si>
    <t>30</t>
  </si>
  <si>
    <t>Зажим соединения нейтрали Р71</t>
  </si>
  <si>
    <t>233,25 +  3,1% Трансп +  2% Заг.скл</t>
  </si>
  <si>
    <t>31</t>
  </si>
  <si>
    <t>Зажим соединения ЗП  с заз. выпуском опоры ПС-1-1</t>
  </si>
  <si>
    <t>58,53 +  3,1% Трансп +  2% Заг.скл</t>
  </si>
  <si>
    <t>32</t>
  </si>
  <si>
    <t>Кабельный ремешок</t>
  </si>
  <si>
    <t>8,25 +  3,1% Трансп +  2% Заг.скл</t>
  </si>
  <si>
    <t>33</t>
  </si>
  <si>
    <t>м08-02-158-15</t>
  </si>
  <si>
    <t>Заделка концевая сухая для 3-5-жильного кабеля с пластмассовой и резиновой изоляцией напряжением: до 1 кВ, сечение одной жилы до 120 мм2</t>
  </si>
  <si>
    <t>ФЕРм-2001, м08-02-158-15, приказ Минстроя России № 876/пр от 26.12.2019</t>
  </si>
  <si>
    <t>33,1</t>
  </si>
  <si>
    <t>Муфта концевая термоусаживаемая для кабелей с ПВХ изоляцией на напряжение до 1,0кВ   4ПКВНтпБ-70/120</t>
  </si>
  <si>
    <t>Строка по умолчанию</t>
  </si>
  <si>
    <t>Прочие работы</t>
  </si>
  <si>
    <t>по умолчанию</t>
  </si>
  <si>
    <t>2 394,13 +  3,1% Трансп +  2% Заг.скл</t>
  </si>
  <si>
    <t>34</t>
  </si>
  <si>
    <t>м08-02-167-04</t>
  </si>
  <si>
    <t>Муфта соединительная эпоксидная для 3-5-жильного кабеля напряжением: до 1 кВ, сечение одной жилы до 185 мм2</t>
  </si>
  <si>
    <t>ФЕРм-2001, м08-02-167-04, приказ Минстроя России № 876/пр от 26.12.2019</t>
  </si>
  <si>
    <t>34,1</t>
  </si>
  <si>
    <t>Муфта переходная соединительная кабель СИП2 ПКМтпб4(СИП)-50/185</t>
  </si>
  <si>
    <t>7 130 +  3,1% Трансп +  2% Заг.скл</t>
  </si>
  <si>
    <t>35</t>
  </si>
  <si>
    <t>м08-02-144-06</t>
  </si>
  <si>
    <t>Присоединение к зажимам жил проводов или кабелей сечением: до 150 мм2</t>
  </si>
  <si>
    <t>ФЕРм-2001, м08-02-144-06, приказ Минстроя России № 876/пр от 26.12.2019</t>
  </si>
  <si>
    <t>35,1</t>
  </si>
  <si>
    <t>Наконечник 2НБ-70/120</t>
  </si>
  <si>
    <t>307,12 +  3,1% Трансп +  2% Заг.скл</t>
  </si>
  <si>
    <t>36</t>
  </si>
  <si>
    <t>м08-02-472-10</t>
  </si>
  <si>
    <t>Проводник заземляющий из медного изолированного провода сечением 25 мм2 открыто по строительным основаниям/ПВ-3 сеч.16мм2</t>
  </si>
  <si>
    <t>ФЕРм-2001, м08-02-472-10, приказ Минстроя России № 876/пр от 26.12.2019</t>
  </si>
  <si>
    <t>36,1</t>
  </si>
  <si>
    <t>Провод с медной многопроволочной жилой, изоляцией ПВХ сеч.16мм2 ц."з/ж"</t>
  </si>
  <si>
    <t>м</t>
  </si>
  <si>
    <t>142,59 +  3,1% Трансп +  2% Заг.скл</t>
  </si>
  <si>
    <t>37</t>
  </si>
  <si>
    <t>33-03-004-02</t>
  </si>
  <si>
    <t>Забивка вертикальных заземлителей вручную на глубину до 3 м</t>
  </si>
  <si>
    <t>ФЕР-2001, 33-03-004-02, приказ Минстроя России № 876/пр от 26.12.2019</t>
  </si>
  <si>
    <t>37,1</t>
  </si>
  <si>
    <t>08.4.03.02-0006</t>
  </si>
  <si>
    <t>Сталь арматурная, горячекатаная, гладкая, класс А-I, диаметр 16-18 мм</t>
  </si>
  <si>
    <t>т</t>
  </si>
  <si>
    <t>ФССЦ-2001, 08.4.03.02-0006, приказ Минстроя России № 876/пр от 26.12.2019</t>
  </si>
  <si>
    <t>38</t>
  </si>
  <si>
    <t>м08-02-472-02</t>
  </si>
  <si>
    <t>Заземлитель горизонтальный из стали: полосовой сечением 160 мм2</t>
  </si>
  <si>
    <t>ФЕРм-2001, м08-02-472-02, приказ Минстроя России № 876/пр от 26.12.2019</t>
  </si>
  <si>
    <t>38,1</t>
  </si>
  <si>
    <t>08.3.07.01-0043</t>
  </si>
  <si>
    <t>Сталь полосовая: 40х5 мм, марка Ст3сп</t>
  </si>
  <si>
    <t>ФССЦ-2001, 08.3.07.01-0043, приказ Минстроя России № 876/пр от 26.12.2019</t>
  </si>
  <si>
    <t>39</t>
  </si>
  <si>
    <t>м08-02-471-04</t>
  </si>
  <si>
    <t>Заземлитель вертикальный из круглой стали диаметром: 16 мм/18мм</t>
  </si>
  <si>
    <t>10 ШТ</t>
  </si>
  <si>
    <t>ФЕРм-2001, м08-02-471-04, приказ Минстроя России № 876/пр от 26.12.2019</t>
  </si>
  <si>
    <t>39,1</t>
  </si>
  <si>
    <t>41</t>
  </si>
  <si>
    <t>м08-03-573-04</t>
  </si>
  <si>
    <t>Шкаф (пульт) управления навесной, высота, ширина и глубина: до 600х600х350 мм</t>
  </si>
  <si>
    <t>ФЕРм-2001, м08-03-573-04, приказ Минстроя России № 876/пр от 26.12.2019</t>
  </si>
  <si>
    <t>41,1</t>
  </si>
  <si>
    <t>Корпус металлический,490х350х190мм с рубильником, с плавкими вставками ПН-2I P54</t>
  </si>
  <si>
    <t>9 303,15 +  3,1% Трансп +  2% Заг.скл</t>
  </si>
  <si>
    <t>42</t>
  </si>
  <si>
    <t>01-02-057-02</t>
  </si>
  <si>
    <t>Разработка грунта вручную в траншеях глубиной до 2 м без креплений с откосами, группа грунтов: 2</t>
  </si>
  <si>
    <t>ФЕР-2001, 01-02-057-02, приказ Минстроя России № 876/пр от 26.12.2019</t>
  </si>
  <si>
    <t>43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</si>
  <si>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</si>
  <si>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</si>
  <si>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</si>
  <si>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</si>
  <si>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</si>
  <si>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</si>
  <si>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</si>
  <si>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</si>
  <si>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</si>
  <si>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</si>
  <si>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</si>
  <si>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</si>
  <si>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</si>
  <si>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</si>
  <si>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</si>
  <si>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</si>
  <si>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</si>
  <si>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</si>
  <si>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</si>
  <si>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</si>
  <si>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</si>
  <si>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</si>
  <si>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</si>
  <si>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</si>
  <si>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</si>
  <si>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</si>
  <si>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</si>
  <si>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</si>
  <si>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</si>
  <si>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</si>
  <si>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</si>
  <si>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</si>
  <si>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</si>
  <si>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</si>
  <si>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</si>
  <si>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</si>
  <si>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</si>
  <si>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</si>
  <si>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</si>
  <si>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</si>
  <si>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</si>
  <si>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</si>
  <si>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</si>
  <si>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</si>
  <si>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</si>
  <si>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</si>
  <si>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</si>
  <si>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</si>
  <si>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</si>
  <si>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</si>
  <si>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</si>
  <si>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</si>
  <si>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</si>
  <si>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</si>
  <si>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</si>
  <si>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</si>
  <si>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</si>
  <si>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</si>
  <si>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</si>
  <si>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</si>
  <si>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</si>
  <si>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</si>
  <si>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</si>
  <si>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</si>
  <si>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</si>
  <si>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Индексы за итогом</t>
  </si>
  <si>
    <t>_OBSM_</t>
  </si>
  <si>
    <t>1-100-35</t>
  </si>
  <si>
    <t>Затраты труда рабочих (Средний разряд - 3,5)</t>
  </si>
  <si>
    <t>чел.-ч.</t>
  </si>
  <si>
    <t>4-100-00</t>
  </si>
  <si>
    <t>Затраты труда машинистов</t>
  </si>
  <si>
    <t>91.04.01-031</t>
  </si>
  <si>
    <t>ФСЭМ-2001, 91.04.01-031 , приказ Минстроя России № 876/пр от 26.12.2019</t>
  </si>
  <si>
    <t>Машины бурильно-крановые на автомобиле, глубина бурения 3,5 м</t>
  </si>
  <si>
    <t>маш.-ч.</t>
  </si>
  <si>
    <t>91.14.02-001</t>
  </si>
  <si>
    <t>ФСЭМ-2001, 91.14.02-001 , приказ Минстроя России № 876/пр от 26.12.2019</t>
  </si>
  <si>
    <t>Автомобили бортовые, грузоподъемность до 5 т</t>
  </si>
  <si>
    <t>91.06.06-011</t>
  </si>
  <si>
    <t>ФСЭМ-2001, 91.06.06-011 , приказ Минстроя России № 876/пр от 26.12.2019</t>
  </si>
  <si>
    <t>Автогидроподъемники, высота подъема 12 м</t>
  </si>
  <si>
    <t>1-100-39</t>
  </si>
  <si>
    <t>Затраты труда рабочих (Средний разряд - 3,9)</t>
  </si>
  <si>
    <t>91.05.05-015</t>
  </si>
  <si>
    <t>ФСЭМ-2001, 91.05.05-015 , приказ Минстроя России № 876/пр от 26.12.2019</t>
  </si>
  <si>
    <t>Краны на автомобильном ходу, грузоподъемность 16 т</t>
  </si>
  <si>
    <t>)*0,6</t>
  </si>
  <si>
    <t>91.06.01-002</t>
  </si>
  <si>
    <t>ФСЭМ-2001, 91.06.01-002 , приказ Минстроя России № 876/пр от 26.12.2019</t>
  </si>
  <si>
    <t>Домкраты гидравлические, грузоподъемность 6,3-25 т</t>
  </si>
  <si>
    <t>91.06.03-057</t>
  </si>
  <si>
    <t>ФСЭМ-2001, 91.06.03-057 , приказ Минстроя России № 876/пр от 26.12.2019</t>
  </si>
  <si>
    <t>Лебедки электрические тяговым усилием 122,62 кН (12,5 т)</t>
  </si>
  <si>
    <t>)*0</t>
  </si>
  <si>
    <t>1-100-28</t>
  </si>
  <si>
    <t>Затраты труда рабочих (Средний разряд - 2,8)</t>
  </si>
  <si>
    <t>1-100-38</t>
  </si>
  <si>
    <t>Затраты труда рабочих (Средний разряд - 3,8)</t>
  </si>
  <si>
    <t>999-9950</t>
  </si>
  <si>
    <t>Вспомогательные ненормируемые материалы (2% от ОЗП)</t>
  </si>
  <si>
    <t>РУБ</t>
  </si>
  <si>
    <t>1-100-15</t>
  </si>
  <si>
    <t>Затраты труда рабочих (Средний разряд - 1,5)</t>
  </si>
  <si>
    <t>1-100-18</t>
  </si>
  <si>
    <t>Затраты труда рабочих (Средний разряд - 1,8)</t>
  </si>
  <si>
    <t>1-100-19</t>
  </si>
  <si>
    <t>Затраты труда рабочих (Средний разряд - 1,9)</t>
  </si>
  <si>
    <t>1-100-36</t>
  </si>
  <si>
    <t>Затраты труда рабочих (Средний разряд - 3,6)</t>
  </si>
  <si>
    <t>01.7.15.07-0152</t>
  </si>
  <si>
    <t>ФССЦ-2001, 01.7.15.07-0152, приказ Минстроя России № 876/пр от 26.12.2019</t>
  </si>
  <si>
    <t>Дюбели с шурупом, размер 6x35 мм</t>
  </si>
  <si>
    <t>91.06.01-003</t>
  </si>
  <si>
    <t>ФСЭМ-2001, 91.06.01-003 , приказ Минстроя России № 876/пр от 26.12.2019</t>
  </si>
  <si>
    <t>Домкраты гидравлические, грузоподъемность 63-100 т</t>
  </si>
  <si>
    <t>91.06.03-061</t>
  </si>
  <si>
    <t>ФСЭМ-2001, 91.06.03-061 , приказ Минстроя России № 876/пр от 26.12.2019</t>
  </si>
  <si>
    <t>Лебедки электрические тяговым усилием до 12,26 кН (1,25 т)</t>
  </si>
  <si>
    <t>01.7.06.07-0002</t>
  </si>
  <si>
    <t>ФССЦ-2001, 01.7.06.07-0002, приказ Минстроя России № 876/пр от 26.12.2019</t>
  </si>
  <si>
    <t>Лента монтажная, тип ЛМ-5</t>
  </si>
  <si>
    <t>10 м</t>
  </si>
  <si>
    <t>10.3.02.03-0011</t>
  </si>
  <si>
    <t>ФССЦ-2001, 10.3.02.03-0011, приказ Минстроя России № 876/пр от 26.12.2019</t>
  </si>
  <si>
    <t>Припои оловянно-свинцовые бессурьмянистые, марка ПОС30</t>
  </si>
  <si>
    <t>14.4.03.03-0002</t>
  </si>
  <si>
    <t>ФССЦ-2001, 14.4.03.03-0002, приказ Минстроя России № 876/пр от 26.12.2019</t>
  </si>
  <si>
    <t>Лак битумный БТ-123</t>
  </si>
  <si>
    <t>01.7.15.14-0165</t>
  </si>
  <si>
    <t>ФССЦ-2001, 01.7.15.14-0165, приказ Минстроя России № 876/пр от 26.12.2019</t>
  </si>
  <si>
    <t>Шурупы с полукруглой головкой 4x40 мм</t>
  </si>
  <si>
    <t>1-100-33</t>
  </si>
  <si>
    <t>Затраты труда рабочих (Средний разряд - 3,3)</t>
  </si>
  <si>
    <t>01.3.01.06-0038</t>
  </si>
  <si>
    <t>ФССЦ-2001, 01.3.01.06-0038, приказ Минстроя России № 876/пр от 26.12.2019</t>
  </si>
  <si>
    <t>Смазка защитная электросетевая</t>
  </si>
  <si>
    <t>кг</t>
  </si>
  <si>
    <t>01.3.01.06-0051</t>
  </si>
  <si>
    <t>ФССЦ-2001, 01.3.01.06-0051, приказ Минстроя России № 876/пр от 26.12.2019</t>
  </si>
  <si>
    <t>Смазка солидол жировой Ж</t>
  </si>
  <si>
    <t>01.7.20.08-0051</t>
  </si>
  <si>
    <t>ФССЦ-2001, 01.7.20.08-0051, приказ Минстроя России № 876/пр от 26.12.2019</t>
  </si>
  <si>
    <t>Ветошь</t>
  </si>
  <si>
    <t>14.4.02.04-0015</t>
  </si>
  <si>
    <t>ФССЦ-2001, 14.4.02.04-0015, приказ Минстроя России № 876/пр от 26.12.2019</t>
  </si>
  <si>
    <t>Краска масляная для внутренних работ МА-015, черная густотертая</t>
  </si>
  <si>
    <t>14.4.03.03-0102</t>
  </si>
  <si>
    <t>ФССЦ-2001, 14.4.03.03-0102, приказ Минстроя России № 876/пр от 26.12.2019</t>
  </si>
  <si>
    <t>Лак битумный БТ-577</t>
  </si>
  <si>
    <t>20.2.02.04-0006</t>
  </si>
  <si>
    <t>ФССЦ-2001, 20.2.02.04-0006, приказ Минстроя России № 876/пр от 26.12.2019</t>
  </si>
  <si>
    <t>Колпачки полиэтиленовые</t>
  </si>
  <si>
    <t>1-100-25</t>
  </si>
  <si>
    <t>Затраты труда рабочих (Средний разряд - 2,5)</t>
  </si>
  <si>
    <t>91.15.01-001</t>
  </si>
  <si>
    <t>ФСЭМ-2001, 91.15.01-001 , приказ Минстроя России № 876/пр от 26.12.2019</t>
  </si>
  <si>
    <t>Прицепы тракторные 2 т</t>
  </si>
  <si>
    <t>91.15.03-014</t>
  </si>
  <si>
    <t>ФСЭМ-2001, 91.15.03-014 , приказ Минстроя России № 876/пр от 26.12.2019</t>
  </si>
  <si>
    <t>Тракторы на пневмоколесном ходу, мощность 59 кВт (80 л.с.)</t>
  </si>
  <si>
    <t>1-100-42</t>
  </si>
  <si>
    <t>Затраты труда рабочих (Средний разряд - 4,2)</t>
  </si>
  <si>
    <t>01.3.01.01-0001</t>
  </si>
  <si>
    <t>ФССЦ-2001, 01.3.01.01-0001, приказ Минстроя России № 876/пр от 26.12.2019</t>
  </si>
  <si>
    <t>Бензин авиационный Б-70</t>
  </si>
  <si>
    <t>01.3.01.05-0009</t>
  </si>
  <si>
    <t>ФССЦ-2001, 01.3.01.05-0009, приказ Минстроя России № 876/пр от 26.12.2019</t>
  </si>
  <si>
    <t>Парафин нефтяной твердый Т-1</t>
  </si>
  <si>
    <t>01.3.02.09-0022</t>
  </si>
  <si>
    <t>ФССЦ-2001, 01.3.02.09-0022, приказ Минстроя России № 876/пр от 26.12.2019</t>
  </si>
  <si>
    <t>Пропан-бутан смесь техническая</t>
  </si>
  <si>
    <t>20.2.01.05-0013</t>
  </si>
  <si>
    <t>ФССЦ-2001, 20.2.01.05-0013, приказ Минстроя России № 876/пр от 26.12.2019</t>
  </si>
  <si>
    <t>Гильзы кабельные медные ГМ 185</t>
  </si>
  <si>
    <t>01.7.15.07-0014</t>
  </si>
  <si>
    <t>ФССЦ-2001, 01.7.15.07-0014, приказ Минстроя России № 876/пр от 26.12.2019</t>
  </si>
  <si>
    <t>Дюбели распорные полипропиленовые</t>
  </si>
  <si>
    <t>01.7.15.14-0043</t>
  </si>
  <si>
    <t>ФССЦ-2001, 01.7.15.14-0043, приказ Минстроя России № 876/пр от 26.12.2019</t>
  </si>
  <si>
    <t>Шурупы самонарезающий прокалывающий, для крепления металлических профилей или листовых деталей 3,5/11 мм</t>
  </si>
  <si>
    <t>1-100-29</t>
  </si>
  <si>
    <t>Затраты труда рабочих (Средний разряд - 2,9)</t>
  </si>
  <si>
    <t>91.17.04-036</t>
  </si>
  <si>
    <t>ФСЭМ-2001, 91.17.04-036 , приказ Минстроя России № 876/пр от 26.12.2019</t>
  </si>
  <si>
    <t>Агрегаты сварочные передвижные с дизельным двигателем, номинальный сварочный ток 250-400 А</t>
  </si>
  <si>
    <t>01.7.11.07-0032</t>
  </si>
  <si>
    <t>ФССЦ-2001, 01.7.11.07-0032, приказ Минстроя России № 876/пр от 26.12.2019</t>
  </si>
  <si>
    <t>Электроды сварочные Э42, диаметр 4 мм</t>
  </si>
  <si>
    <t>91.17.04-233</t>
  </si>
  <si>
    <t>ФСЭМ-2001, 91.17.04-233 , приказ Минстроя России № 876/пр от 26.12.2019</t>
  </si>
  <si>
    <t>Установки для сварки ручной дуговой (постоянного тока)</t>
  </si>
  <si>
    <t>01.7.11.07-0034</t>
  </si>
  <si>
    <t>ФССЦ-2001, 01.7.11.07-0034, приказ Минстроя России № 876/пр от 26.12.2019</t>
  </si>
  <si>
    <t>Электроды сварочные Э42А, диаметр 4 мм</t>
  </si>
  <si>
    <t>14.4.02.09-0301</t>
  </si>
  <si>
    <t>ФССЦ-2001, 14.4.02.09-0301, приказ Минстроя России № 876/пр от 26.12.2019</t>
  </si>
  <si>
    <t>Композиция антикоррозионная цинкнаполненная</t>
  </si>
  <si>
    <t>91.04.01-041</t>
  </si>
  <si>
    <t>ФСЭМ-2001, 91.04.01-041 , приказ Минстроя России № 876/пр от 26.12.2019</t>
  </si>
  <si>
    <t>Молотки бурильные легкие при работе от передвижных компрессорных станций</t>
  </si>
  <si>
    <t>91.18.01-007</t>
  </si>
  <si>
    <t>ФСЭМ-2001, 91.18.01-007 , приказ Минстроя России № 876/пр от 26.12.2019</t>
  </si>
  <si>
    <t>Компрессоры передвижные с двигателем внутреннего сгорания, давление до 686 кПа (7 ат), производительность до 5 м3/мин</t>
  </si>
  <si>
    <t>01.7.15.03-0042</t>
  </si>
  <si>
    <t>ФССЦ-2001, 01.7.15.03-0042, приказ Минстроя России № 876/пр от 26.12.2019</t>
  </si>
  <si>
    <t>Болты с гайками и шайбами строительные</t>
  </si>
  <si>
    <t>14.4.02.09-0001</t>
  </si>
  <si>
    <t>ФССЦ-2001, 14.4.02.09-0001, приказ Минстроя России № 876/пр от 26.12.2019</t>
  </si>
  <si>
    <t>Краска</t>
  </si>
  <si>
    <t>1-100-20</t>
  </si>
  <si>
    <t>Затраты труда рабочих (Средний разряд - 2)</t>
  </si>
  <si>
    <t>20.1.01.08-0019</t>
  </si>
  <si>
    <t>ФССЦ-2001, 20.1.01.08-0019, приказ Минстроя России № 876/пр от 26.12.2019</t>
  </si>
  <si>
    <t>Зажим ответвительный с проводами ответвлений сечением 16-95 мм2</t>
  </si>
  <si>
    <t>20.2.02.04-0001</t>
  </si>
  <si>
    <t>ФССЦ-2001, 20.2.02.04-0001, приказ Минстроя России № 876/пр от 26.12.2019</t>
  </si>
  <si>
    <t>Колпачки герметичные для защиты жил площадью поперечного сечения от 6 до 35 мм2</t>
  </si>
  <si>
    <t>21.2.01.01</t>
  </si>
  <si>
    <t>Провода самонесущие изолированные</t>
  </si>
  <si>
    <t>25.2.02.09-0011</t>
  </si>
  <si>
    <t>ФССЦ-2001, 25.2.02.09-0011, приказ Минстроя России № 876/пр от 26.12.2019</t>
  </si>
  <si>
    <t>Хомут стяжной, диаметр 10-45 мм, длина 175 мм, разрушающая нагрузка 0,3 кН</t>
  </si>
  <si>
    <t>05.1.02.07-0021</t>
  </si>
  <si>
    <t>ФССЦ-2001, 05.1.02.07-0021, приказ Минстроя России № 876/пр от 26.12.2019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</si>
  <si>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</si>
  <si>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</si>
  <si>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</si>
  <si>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</si>
  <si>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</si>
  <si>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</si>
  <si>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</si>
  <si>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</si>
  <si>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</si>
  <si>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</si>
  <si>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</si>
  <si>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</si>
  <si>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</si>
  <si>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22.2.02.07</t>
  </si>
  <si>
    <t>Детали крепления стальные</t>
  </si>
  <si>
    <t>22.2.02.09</t>
  </si>
  <si>
    <t>08.4.03.02-0004</t>
  </si>
  <si>
    <t>ФССЦ-2001, 08.4.03.02-0004, приказ Минстроя России № 876/пр от 26.12.2019</t>
  </si>
  <si>
    <t>Сталь арматурная, горячекатаная, гладкая, класс А-I, диаметр 12 мм</t>
  </si>
  <si>
    <t>М-ка 648/пр Табл.2, п.5</t>
  </si>
  <si>
    <t>При демонтаже (разборке) сетей инженерно-технического обеспечения</t>
  </si>
  <si>
    <t>Методика ФЕР 648/пр (О.П.)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</si>
  <si>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</si>
  <si>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</si>
  <si>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</si>
  <si>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</si>
  <si>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</si>
  <si>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</si>
  <si>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</si>
  <si>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</si>
  <si>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</si>
  <si>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</si>
  <si>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</si>
  <si>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</si>
  <si>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</si>
  <si>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</si>
  <si>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</si>
  <si>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</si>
  <si>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1193/1000 = 1,193</t>
  </si>
  <si>
    <t>1,62/100 = 0,0162</t>
  </si>
  <si>
    <t>3/100 = 0,03</t>
  </si>
  <si>
    <t>1,08/100 = 0,0108</t>
  </si>
  <si>
    <t>12/4/100 = 0,03</t>
  </si>
  <si>
    <t>12/100 = 0,12</t>
  </si>
  <si>
    <t>24/100 = 0,24</t>
  </si>
  <si>
    <t>(70-24)/100 = 0,46</t>
  </si>
  <si>
    <t>419/1000 = 0,419</t>
  </si>
  <si>
    <t>32/100 = 0,32</t>
  </si>
  <si>
    <t>4/100 = 0,04</t>
  </si>
  <si>
    <t>- номер последнего сформированного листа</t>
  </si>
  <si>
    <t>Наименование программного продукта: "Мастер сметных расчетов" v11.15, г. Орел, тел. +7 (910) 747-08-01</t>
  </si>
  <si>
    <t>Инвестор:</t>
  </si>
  <si>
    <t>Заказчик:</t>
  </si>
  <si>
    <t>Генподрядчик:</t>
  </si>
  <si>
    <t>Субподрядчик:</t>
  </si>
  <si>
    <t>ВЕДОМОСТЬ ОБЪЕМОВ РАБОТ</t>
  </si>
  <si>
    <t xml:space="preserve">  </t>
  </si>
  <si>
    <t>Объект</t>
  </si>
  <si>
    <t>Шифр:</t>
  </si>
  <si>
    <t xml:space="preserve"> 4.3.5 Временное электроснабжение А поз.16.1 </t>
  </si>
  <si>
    <t>Основание:</t>
  </si>
  <si>
    <t xml:space="preserve"> 349-25-ЭС </t>
  </si>
  <si>
    <t>№ п/п</t>
  </si>
  <si>
    <t>Наименование работ и затрат</t>
  </si>
  <si>
    <t>Единица</t>
  </si>
  <si>
    <t>изме-</t>
  </si>
  <si>
    <t>рения</t>
  </si>
  <si>
    <t>Коли-</t>
  </si>
  <si>
    <t>чество</t>
  </si>
  <si>
    <t xml:space="preserve">Локальная смета: </t>
  </si>
  <si>
    <t xml:space="preserve"> 4.3.5</t>
  </si>
  <si>
    <t xml:space="preserve"> Временное электроснабжение</t>
  </si>
  <si>
    <t xml:space="preserve">Раздел: </t>
  </si>
  <si>
    <t xml:space="preserve">   </t>
  </si>
  <si>
    <t xml:space="preserve">   Демонтажные работы</t>
  </si>
  <si>
    <t xml:space="preserve"> Демонтажные работы</t>
  </si>
  <si>
    <t xml:space="preserve">   Раздел: </t>
  </si>
  <si>
    <t xml:space="preserve">   Строительные и монтажные работы</t>
  </si>
  <si>
    <t xml:space="preserve"> Строительные и монтажные работы</t>
  </si>
  <si>
    <t>Сдал:</t>
  </si>
  <si>
    <t>[должность] / [подпись]</t>
  </si>
  <si>
    <t>[расшифровка подписи]</t>
  </si>
  <si>
    <t>М.П.</t>
  </si>
  <si>
    <t>Принял:</t>
  </si>
  <si>
    <t>Конец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</si>
</sst>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color rgb="FFFFFFFF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8"/>
      <color rgb="FF0000FF"/>
      <name val="Arial"/>
      <family val="2"/>
      <charset val="204"/>
    </font>
    <font>
      <sz val="8"/>
      <color rgb="FF008000"/>
      <name val="Arial"/>
      <family val="2"/>
      <charset val="204"/>
    </font>
    <font>
      <sz val="9"/>
      <color rgb="FF008000"/>
      <name val="Arial"/>
      <family val="2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9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2" fillId="0" borderId="0" xfId="0" applyFont="1"/>
    <xf numFmtId="0" fontId="0" fillId="0" borderId="2" xfId="0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wrapText="1"/>
    </xf>
    <xf numFmtId="0" fontId="0" fillId="0" borderId="10" xfId="0" applyBorder="1"/>
    <xf numFmtId="0" fontId="9" fillId="0" borderId="14" xfId="0" applyFont="1" applyBorder="1" applyAlignment="1">
      <alignment horizontal="left" vertical="top" wrapText="1"/>
    </xf>
    <xf numFmtId="0" fontId="16" fillId="0" borderId="13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right" vertical="top" wrapText="1"/>
    </xf>
    <xf numFmtId="0" fontId="16" fillId="0" borderId="15" xfId="0" applyFont="1" applyBorder="1" applyAlignment="1">
      <alignment horizontal="right" vertical="top" shrinkToFit="1"/>
    </xf>
    <xf numFmtId="0" fontId="9" fillId="0" borderId="6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right" vertical="top" wrapText="1"/>
    </xf>
    <xf numFmtId="0" fontId="16" fillId="0" borderId="12" xfId="0" applyFont="1" applyBorder="1" applyAlignment="1">
      <alignment horizontal="right" vertical="top" shrinkToFit="1"/>
    </xf>
    <xf numFmtId="0" fontId="9" fillId="0" borderId="17" xfId="0" applyFont="1" applyBorder="1" applyAlignment="1">
      <alignment horizontal="left" vertical="top" wrapText="1"/>
    </xf>
    <xf numFmtId="0" fontId="16" fillId="0" borderId="16" xfId="0" applyFont="1" applyBorder="1" applyAlignment="1">
      <alignment horizontal="left" vertical="top" wrapText="1"/>
    </xf>
    <xf numFmtId="0" fontId="9" fillId="0" borderId="16" xfId="0" applyFont="1" applyBorder="1" applyAlignment="1">
      <alignment horizontal="right" vertical="top" wrapText="1"/>
    </xf>
    <xf numFmtId="0" fontId="16" fillId="0" borderId="18" xfId="0" applyFont="1" applyBorder="1" applyAlignment="1">
      <alignment horizontal="right" vertical="top" shrinkToFit="1"/>
    </xf>
    <xf numFmtId="0" fontId="9" fillId="0" borderId="19" xfId="0" applyFont="1" applyBorder="1" applyAlignment="1">
      <alignment horizontal="left" vertical="top" wrapText="1"/>
    </xf>
    <xf numFmtId="0" fontId="16" fillId="0" borderId="20" xfId="0" applyFont="1" applyBorder="1" applyAlignment="1">
      <alignment horizontal="left" vertical="top" wrapText="1"/>
    </xf>
    <xf numFmtId="0" fontId="9" fillId="0" borderId="20" xfId="0" applyFont="1" applyBorder="1" applyAlignment="1">
      <alignment horizontal="right" vertical="top" wrapText="1"/>
    </xf>
    <xf numFmtId="0" fontId="16" fillId="0" borderId="21" xfId="0" applyFont="1" applyBorder="1" applyAlignment="1">
      <alignment horizontal="right" vertical="top" shrinkToFit="1"/>
    </xf>
    <xf numFmtId="0" fontId="0" fillId="0" borderId="20" xfId="0" applyBorder="1"/>
    <xf numFmtId="0" fontId="0" fillId="0" borderId="19" xfId="0" applyBorder="1"/>
    <xf numFmtId="0" fontId="0" fillId="0" borderId="21" xfId="0" applyBorder="1"/>
    <xf numFmtId="0" fontId="17" fillId="0" borderId="20" xfId="0" applyFont="1" applyBorder="1" applyAlignment="1">
      <alignment horizontal="left" vertical="top" shrinkToFit="1"/>
    </xf>
    <xf numFmtId="0" fontId="18" fillId="0" borderId="19" xfId="0" applyFont="1" applyBorder="1" applyAlignment="1">
      <alignment horizontal="left" vertical="top" wrapText="1"/>
    </xf>
    <xf numFmtId="0" fontId="19" fillId="0" borderId="20" xfId="0" applyFont="1" applyBorder="1" applyAlignment="1">
      <alignment horizontal="left" vertical="top" wrapText="1"/>
    </xf>
    <xf numFmtId="0" fontId="18" fillId="0" borderId="20" xfId="0" applyFont="1" applyBorder="1" applyAlignment="1">
      <alignment horizontal="right" vertical="top" wrapText="1"/>
    </xf>
    <xf numFmtId="0" fontId="19" fillId="0" borderId="21" xfId="0" applyFont="1" applyBorder="1" applyAlignment="1">
      <alignment horizontal="right" vertical="top" shrinkToFi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20" fillId="0" borderId="0" xfId="0" applyFont="1" applyAlignment="1">
      <alignment horizontal="left"/>
    </xf>
    <xf numFmtId="0" fontId="20" fillId="0" borderId="0" xfId="0" applyFont="1"/>
    <xf numFmtId="0" fontId="20" fillId="0" borderId="0" xfId="0" applyFont="1" applyAlignment="1">
      <alignment horizontal="center"/>
    </xf>
    <xf numFmtId="0" fontId="20" fillId="0" borderId="2" xfId="0" applyFont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103"/>
  <sheetViews>
    <sheetView tabSelected="1" workbookViewId="0"/>
  </sheetViews>
  <sheetFormatPr defaultRowHeight="12.75" x14ac:dyDescent="0.2"/>
  <cols>
    <col min="1" max="1" width="8.7109375" customWidth="1"/>
    <col min="2" max="2" width="59.7109375" customWidth="1"/>
    <col min="3" max="4" width="10.7109375" customWidth="1"/>
    <col min="25" max="69" width="0" hidden="1" customWidth="1"/>
    <col min="70" max="70" width="80.7109375" hidden="1" customWidth="1"/>
    <col min="71" max="71" width="0" hidden="1" customWidth="1"/>
    <col min="72" max="72" width="80.7109375" hidden="1" customWidth="1"/>
    <col min="73" max="77" width="0" hidden="1" customWidth="1"/>
    <col min="78" max="78" width="21.7109375" hidden="1" customWidth="1"/>
    <col min="79" max="256" width="0" hidden="1" customWidth="1"/>
  </cols>
  <sheetData>
    <row r="1" spans="1:255" s="11" customFormat="1" ht="11.25" x14ac:dyDescent="0.2">
      <c r="A1" s="11" t="s">
        <v>583</v>
      </c>
    </row>
    <row r="3" spans="1:255" x14ac:dyDescent="0.2">
      <c r="A3" s="14" t="s">
        <v>584</v>
      </c>
      <c r="B3" s="21"/>
      <c r="C3" s="22"/>
      <c r="D3" s="22"/>
      <c r="BR3" s="15">
        <f>B3</f>
        <v>0</v>
      </c>
      <c r="IU3" s="16"/>
    </row>
    <row r="4" spans="1:255" x14ac:dyDescent="0.2">
      <c r="A4" s="14" t="s">
        <v>585</v>
      </c>
      <c r="B4" s="18"/>
      <c r="C4" s="17"/>
      <c r="D4" s="17"/>
      <c r="BR4" s="15">
        <f>B4</f>
        <v>0</v>
      </c>
      <c r="IU4" s="16"/>
    </row>
    <row r="5" spans="1:255" x14ac:dyDescent="0.2">
      <c r="A5" s="14" t="s">
        <v>586</v>
      </c>
      <c r="B5" s="18"/>
      <c r="C5" s="17"/>
      <c r="D5" s="17"/>
      <c r="BR5" s="15">
        <f>B5</f>
        <v>0</v>
      </c>
      <c r="IU5" s="16"/>
    </row>
    <row r="6" spans="1:255" x14ac:dyDescent="0.2">
      <c r="A6" s="14" t="s">
        <v>587</v>
      </c>
      <c r="B6" s="19"/>
      <c r="C6" s="20"/>
      <c r="D6" s="20"/>
      <c r="BR6" s="15">
        <f>B6</f>
        <v>0</v>
      </c>
      <c r="IU6" s="16"/>
    </row>
    <row r="8" spans="1:255" ht="18.75" x14ac:dyDescent="0.3">
      <c r="A8" s="23" t="s">
        <v>588</v>
      </c>
      <c r="B8" s="23"/>
      <c r="C8" s="23"/>
      <c r="D8" s="23"/>
    </row>
    <row r="9" spans="1:255" x14ac:dyDescent="0.2">
      <c r="A9" s="25" t="s">
        <v>589</v>
      </c>
      <c r="B9" s="24"/>
      <c r="C9" s="24"/>
      <c r="D9" s="24"/>
      <c r="BT9" s="26">
        <f>B9</f>
        <v>0</v>
      </c>
      <c r="IU9" s="16"/>
    </row>
    <row r="11" spans="1:255" ht="51" x14ac:dyDescent="0.2">
      <c r="A11" s="10" t="s">
        <v>590</v>
      </c>
      <c r="B11" s="27" t="s">
        <v>5</v>
      </c>
      <c r="C11" s="13"/>
      <c r="D11" s="13"/>
      <c r="BT11" s="28" t="str">
        <f>B11</f>
        <v>Комплекс из 2-х многоквартирных домов со встроенными помещениями поз.18.1 и 18.2, расположенный в 32-33 микрорайонах в г. Липецке на земельном участке с кадастровым номером 48:20:0043601:296. 2-й этап строительства-корпус 2 (поз.18.2)</v>
      </c>
      <c r="IU11" s="16"/>
    </row>
    <row r="12" spans="1:255" x14ac:dyDescent="0.2">
      <c r="A12" s="10" t="s">
        <v>591</v>
      </c>
      <c r="B12" s="29" t="s">
        <v>592</v>
      </c>
      <c r="C12" s="13"/>
      <c r="D12" s="13"/>
      <c r="BT12" s="30" t="str">
        <f>B12</f>
        <v xml:space="preserve"> 4.3.5 Временное электроснабжение А поз.16.1 </v>
      </c>
      <c r="IU12" s="16"/>
    </row>
    <row r="13" spans="1:255" x14ac:dyDescent="0.2">
      <c r="A13" s="10" t="s">
        <v>593</v>
      </c>
      <c r="B13" s="29" t="s">
        <v>594</v>
      </c>
      <c r="C13" s="13"/>
      <c r="D13" s="13"/>
      <c r="BT13" s="30" t="str">
        <f>B13</f>
        <v xml:space="preserve"> 349-25-ЭС </v>
      </c>
      <c r="IU13" s="16"/>
    </row>
    <row r="15" spans="1:255" ht="13.5" thickBot="1" x14ac:dyDescent="0.25"/>
    <row r="16" spans="1:255" x14ac:dyDescent="0.2">
      <c r="A16" s="31" t="s">
        <v>595</v>
      </c>
      <c r="B16" s="33"/>
      <c r="C16" s="33" t="s">
        <v>597</v>
      </c>
      <c r="D16" s="34" t="s">
        <v>600</v>
      </c>
    </row>
    <row r="17" spans="1:255" x14ac:dyDescent="0.2">
      <c r="A17" s="32"/>
      <c r="B17" s="35" t="s">
        <v>596</v>
      </c>
      <c r="C17" s="35" t="s">
        <v>598</v>
      </c>
      <c r="D17" s="36" t="s">
        <v>601</v>
      </c>
    </row>
    <row r="18" spans="1:255" x14ac:dyDescent="0.2">
      <c r="A18" s="32"/>
      <c r="B18" s="35"/>
      <c r="C18" s="35" t="s">
        <v>599</v>
      </c>
      <c r="D18" s="36"/>
    </row>
    <row r="19" spans="1:255" ht="13.5" thickBot="1" x14ac:dyDescent="0.25">
      <c r="A19" s="32"/>
      <c r="B19" s="35"/>
      <c r="C19" s="35"/>
      <c r="D19" s="36"/>
    </row>
    <row r="20" spans="1:255" ht="13.5" thickBot="1" x14ac:dyDescent="0.25">
      <c r="A20" s="37">
        <v>1</v>
      </c>
      <c r="B20" s="37">
        <v>2</v>
      </c>
      <c r="C20" s="37">
        <v>3</v>
      </c>
      <c r="D20" s="37">
        <v>4</v>
      </c>
    </row>
    <row r="21" spans="1:255" x14ac:dyDescent="0.2">
      <c r="A21" s="38"/>
      <c r="B21" s="38"/>
      <c r="C21" s="38"/>
      <c r="D21" s="38"/>
    </row>
    <row r="22" spans="1:255" x14ac:dyDescent="0.2">
      <c r="A22" t="s">
        <v>605</v>
      </c>
      <c r="B22" t="s">
        <v>608</v>
      </c>
    </row>
    <row r="23" spans="1:255" ht="13.5" thickBot="1" x14ac:dyDescent="0.25"/>
    <row r="24" spans="1:255" x14ac:dyDescent="0.2">
      <c r="A24" s="43">
        <v>1</v>
      </c>
      <c r="B24" s="44" t="s">
        <v>20</v>
      </c>
      <c r="C24" s="45" t="s">
        <v>21</v>
      </c>
      <c r="D24" s="46">
        <v>10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</row>
    <row r="25" spans="1:255" ht="24" x14ac:dyDescent="0.2">
      <c r="A25" s="51">
        <v>2</v>
      </c>
      <c r="B25" s="52" t="s">
        <v>30</v>
      </c>
      <c r="C25" s="53" t="s">
        <v>21</v>
      </c>
      <c r="D25" s="54">
        <v>5</v>
      </c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  <c r="IT25" s="16"/>
      <c r="IU25" s="16"/>
    </row>
    <row r="26" spans="1:255" ht="36" x14ac:dyDescent="0.2">
      <c r="A26" s="47">
        <v>3</v>
      </c>
      <c r="B26" s="48" t="s">
        <v>34</v>
      </c>
      <c r="C26" s="49" t="s">
        <v>35</v>
      </c>
      <c r="D26" s="50">
        <v>1.1930000000000001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</row>
    <row r="27" spans="1:255" ht="13.5" thickBot="1" x14ac:dyDescent="0.25">
      <c r="A27" s="56"/>
      <c r="B27" s="58" t="str">
        <f>IF(Source!I30=1.193,"   Расчет объема : 1193/1000 = 1,193","")</f>
        <v xml:space="preserve">   Расчет объема : 1193/1000 = 1,193</v>
      </c>
      <c r="C27" s="55"/>
      <c r="D27" s="57"/>
    </row>
    <row r="28" spans="1:255" x14ac:dyDescent="0.2">
      <c r="A28" s="38"/>
      <c r="B28" s="38"/>
      <c r="C28" s="38"/>
      <c r="D28" s="38"/>
    </row>
    <row r="29" spans="1:255" x14ac:dyDescent="0.2">
      <c r="A29" t="s">
        <v>605</v>
      </c>
      <c r="B29" t="s">
        <v>611</v>
      </c>
    </row>
    <row r="30" spans="1:255" ht="13.5" thickBot="1" x14ac:dyDescent="0.25"/>
    <row r="31" spans="1:255" ht="24" x14ac:dyDescent="0.2">
      <c r="A31" s="39">
        <v>4</v>
      </c>
      <c r="B31" s="40" t="s">
        <v>100</v>
      </c>
      <c r="C31" s="41" t="s">
        <v>101</v>
      </c>
      <c r="D31" s="42">
        <v>1.6199999999999999E-2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  <c r="IQ31" s="16"/>
      <c r="IR31" s="16"/>
      <c r="IS31" s="16"/>
      <c r="IT31" s="16"/>
      <c r="IU31" s="16"/>
    </row>
    <row r="32" spans="1:255" x14ac:dyDescent="0.2">
      <c r="A32" s="56"/>
      <c r="B32" s="58" t="str">
        <f>IF(Source!I66=0.0162,"   Расчет объема : 1,62/100 = 0,0162","")</f>
        <v xml:space="preserve">   Расчет объема : 1,62/100 = 0,0162</v>
      </c>
      <c r="C32" s="55"/>
      <c r="D32" s="57"/>
    </row>
    <row r="33" spans="1:255" x14ac:dyDescent="0.2">
      <c r="A33" s="47">
        <v>5</v>
      </c>
      <c r="B33" s="48" t="s">
        <v>110</v>
      </c>
      <c r="C33" s="49" t="s">
        <v>111</v>
      </c>
      <c r="D33" s="50">
        <v>0.03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  <c r="IQ33" s="16"/>
      <c r="IR33" s="16"/>
      <c r="IS33" s="16"/>
      <c r="IT33" s="16"/>
      <c r="IU33" s="16"/>
    </row>
    <row r="34" spans="1:255" x14ac:dyDescent="0.2">
      <c r="A34" s="56"/>
      <c r="B34" s="58" t="str">
        <f>IF(Source!I67=0.03,"   Расчет объема : 3/100 = 0,03","")</f>
        <v xml:space="preserve">   Расчет объема : 3/100 = 0,03</v>
      </c>
      <c r="C34" s="55"/>
      <c r="D34" s="57"/>
    </row>
    <row r="35" spans="1:255" x14ac:dyDescent="0.2">
      <c r="A35" s="51">
        <v>6</v>
      </c>
      <c r="B35" s="52" t="s">
        <v>120</v>
      </c>
      <c r="C35" s="53" t="s">
        <v>111</v>
      </c>
      <c r="D35" s="54">
        <v>0.03</v>
      </c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16"/>
      <c r="IJ35" s="16"/>
      <c r="IK35" s="16"/>
      <c r="IL35" s="16"/>
      <c r="IM35" s="16"/>
      <c r="IN35" s="16"/>
      <c r="IO35" s="16"/>
      <c r="IP35" s="16"/>
      <c r="IQ35" s="16"/>
      <c r="IR35" s="16"/>
      <c r="IS35" s="16"/>
      <c r="IT35" s="16"/>
      <c r="IU35" s="16"/>
    </row>
    <row r="36" spans="1:255" ht="24" x14ac:dyDescent="0.2">
      <c r="A36" s="59">
        <v>7</v>
      </c>
      <c r="B36" s="60" t="s">
        <v>125</v>
      </c>
      <c r="C36" s="61" t="s">
        <v>126</v>
      </c>
      <c r="D36" s="62">
        <v>0.54</v>
      </c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6"/>
      <c r="IF36" s="16"/>
      <c r="IG36" s="16"/>
      <c r="IH36" s="16"/>
      <c r="II36" s="16"/>
      <c r="IJ36" s="16"/>
      <c r="IK36" s="16"/>
      <c r="IL36" s="16"/>
      <c r="IM36" s="16"/>
      <c r="IN36" s="16"/>
      <c r="IO36" s="16"/>
      <c r="IP36" s="16"/>
      <c r="IQ36" s="16"/>
      <c r="IR36" s="16"/>
      <c r="IS36" s="16"/>
      <c r="IT36" s="16"/>
      <c r="IU36" s="16"/>
    </row>
    <row r="37" spans="1:255" x14ac:dyDescent="0.2">
      <c r="A37" s="47">
        <v>8</v>
      </c>
      <c r="B37" s="48" t="s">
        <v>133</v>
      </c>
      <c r="C37" s="49" t="s">
        <v>101</v>
      </c>
      <c r="D37" s="50">
        <v>1.0800000000000001E-2</v>
      </c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6"/>
      <c r="HW37" s="16"/>
      <c r="HX37" s="16"/>
      <c r="HY37" s="16"/>
      <c r="HZ37" s="16"/>
      <c r="IA37" s="16"/>
      <c r="IB37" s="16"/>
      <c r="IC37" s="16"/>
      <c r="ID37" s="16"/>
      <c r="IE37" s="16"/>
      <c r="IF37" s="16"/>
      <c r="IG37" s="16"/>
      <c r="IH37" s="16"/>
      <c r="II37" s="16"/>
      <c r="IJ37" s="16"/>
      <c r="IK37" s="16"/>
      <c r="IL37" s="16"/>
      <c r="IM37" s="16"/>
      <c r="IN37" s="16"/>
      <c r="IO37" s="16"/>
      <c r="IP37" s="16"/>
      <c r="IQ37" s="16"/>
      <c r="IR37" s="16"/>
      <c r="IS37" s="16"/>
      <c r="IT37" s="16"/>
      <c r="IU37" s="16"/>
    </row>
    <row r="38" spans="1:255" x14ac:dyDescent="0.2">
      <c r="A38" s="56"/>
      <c r="B38" s="58" t="str">
        <f>IF(Source!I70=0.0108,"   Расчет объема : 1,08/100 = 0,0108","")</f>
        <v xml:space="preserve">   Расчет объема : 1,08/100 = 0,0108</v>
      </c>
      <c r="C38" s="55"/>
      <c r="D38" s="57"/>
    </row>
    <row r="39" spans="1:255" ht="24" x14ac:dyDescent="0.2">
      <c r="A39" s="47">
        <v>9</v>
      </c>
      <c r="B39" s="48" t="s">
        <v>137</v>
      </c>
      <c r="C39" s="49" t="s">
        <v>111</v>
      </c>
      <c r="D39" s="50">
        <v>0.03</v>
      </c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  <c r="GI39" s="16"/>
      <c r="GJ39" s="16"/>
      <c r="GK39" s="16"/>
      <c r="GL39" s="16"/>
      <c r="GM39" s="16"/>
      <c r="GN39" s="16"/>
      <c r="GO39" s="16"/>
      <c r="GP39" s="16"/>
      <c r="GQ39" s="16"/>
      <c r="GR39" s="16"/>
      <c r="GS39" s="16"/>
      <c r="GT39" s="16"/>
      <c r="GU39" s="16"/>
      <c r="GV39" s="16"/>
      <c r="GW39" s="16"/>
      <c r="GX39" s="16"/>
      <c r="GY39" s="16"/>
      <c r="GZ39" s="16"/>
      <c r="HA39" s="16"/>
      <c r="HB39" s="16"/>
      <c r="HC39" s="16"/>
      <c r="HD39" s="16"/>
      <c r="HE39" s="16"/>
      <c r="HF39" s="16"/>
      <c r="HG39" s="16"/>
      <c r="HH39" s="16"/>
      <c r="HI39" s="16"/>
      <c r="HJ39" s="16"/>
      <c r="HK39" s="16"/>
      <c r="HL39" s="16"/>
      <c r="HM39" s="16"/>
      <c r="HN39" s="16"/>
      <c r="HO39" s="16"/>
      <c r="HP39" s="16"/>
      <c r="HQ39" s="16"/>
      <c r="HR39" s="16"/>
      <c r="HS39" s="16"/>
      <c r="HT39" s="16"/>
      <c r="HU39" s="16"/>
      <c r="HV39" s="16"/>
      <c r="HW39" s="16"/>
      <c r="HX39" s="16"/>
      <c r="HY39" s="16"/>
      <c r="HZ39" s="16"/>
      <c r="IA39" s="16"/>
      <c r="IB39" s="16"/>
      <c r="IC39" s="16"/>
      <c r="ID39" s="16"/>
      <c r="IE39" s="16"/>
      <c r="IF39" s="16"/>
      <c r="IG39" s="16"/>
      <c r="IH39" s="16"/>
      <c r="II39" s="16"/>
      <c r="IJ39" s="16"/>
      <c r="IK39" s="16"/>
      <c r="IL39" s="16"/>
      <c r="IM39" s="16"/>
      <c r="IN39" s="16"/>
      <c r="IO39" s="16"/>
      <c r="IP39" s="16"/>
      <c r="IQ39" s="16"/>
      <c r="IR39" s="16"/>
      <c r="IS39" s="16"/>
      <c r="IT39" s="16"/>
      <c r="IU39" s="16"/>
    </row>
    <row r="40" spans="1:255" x14ac:dyDescent="0.2">
      <c r="A40" s="56"/>
      <c r="B40" s="58" t="str">
        <f>IF(Source!I71=0.03,"   Расчет объема : 12/4/100 = 0,03","")</f>
        <v xml:space="preserve">   Расчет объема : 12/4/100 = 0,03</v>
      </c>
      <c r="C40" s="55"/>
      <c r="D40" s="57"/>
    </row>
    <row r="41" spans="1:255" x14ac:dyDescent="0.2">
      <c r="A41" s="51">
        <v>10</v>
      </c>
      <c r="B41" s="52" t="s">
        <v>141</v>
      </c>
      <c r="C41" s="53" t="s">
        <v>111</v>
      </c>
      <c r="D41" s="54">
        <v>0.03</v>
      </c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16"/>
      <c r="FC41" s="16"/>
      <c r="FD41" s="16"/>
      <c r="FE41" s="16"/>
      <c r="FF41" s="16"/>
      <c r="FG41" s="16"/>
      <c r="FH41" s="16"/>
      <c r="FI41" s="16"/>
      <c r="FJ41" s="16"/>
      <c r="FK41" s="16"/>
      <c r="FL41" s="16"/>
      <c r="FM41" s="16"/>
      <c r="FN41" s="16"/>
      <c r="FO41" s="16"/>
      <c r="FP41" s="16"/>
      <c r="FQ41" s="16"/>
      <c r="FR41" s="16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16"/>
      <c r="GE41" s="16"/>
      <c r="GF41" s="16"/>
      <c r="GG41" s="16"/>
      <c r="GH41" s="16"/>
      <c r="GI41" s="16"/>
      <c r="GJ41" s="16"/>
      <c r="GK41" s="16"/>
      <c r="GL41" s="16"/>
      <c r="GM41" s="16"/>
      <c r="GN41" s="16"/>
      <c r="GO41" s="16"/>
      <c r="GP41" s="16"/>
      <c r="GQ41" s="16"/>
      <c r="GR41" s="16"/>
      <c r="GS41" s="16"/>
      <c r="GT41" s="16"/>
      <c r="GU41" s="16"/>
      <c r="GV41" s="16"/>
      <c r="GW41" s="16"/>
      <c r="GX41" s="16"/>
      <c r="GY41" s="16"/>
      <c r="GZ41" s="16"/>
      <c r="HA41" s="16"/>
      <c r="HB41" s="16"/>
      <c r="HC41" s="16"/>
      <c r="HD41" s="16"/>
      <c r="HE41" s="16"/>
      <c r="HF41" s="16"/>
      <c r="HG41" s="16"/>
      <c r="HH41" s="16"/>
      <c r="HI41" s="16"/>
      <c r="HJ41" s="16"/>
      <c r="HK41" s="16"/>
      <c r="HL41" s="16"/>
      <c r="HM41" s="16"/>
      <c r="HN41" s="16"/>
      <c r="HO41" s="16"/>
      <c r="HP41" s="16"/>
      <c r="HQ41" s="16"/>
      <c r="HR41" s="16"/>
      <c r="HS41" s="16"/>
      <c r="HT41" s="16"/>
      <c r="HU41" s="16"/>
      <c r="HV41" s="16"/>
      <c r="HW41" s="16"/>
      <c r="HX41" s="16"/>
      <c r="HY41" s="16"/>
      <c r="HZ41" s="16"/>
      <c r="IA41" s="16"/>
      <c r="IB41" s="16"/>
      <c r="IC41" s="16"/>
      <c r="ID41" s="16"/>
      <c r="IE41" s="16"/>
      <c r="IF41" s="16"/>
      <c r="IG41" s="16"/>
      <c r="IH41" s="16"/>
      <c r="II41" s="16"/>
      <c r="IJ41" s="16"/>
      <c r="IK41" s="16"/>
      <c r="IL41" s="16"/>
      <c r="IM41" s="16"/>
      <c r="IN41" s="16"/>
      <c r="IO41" s="16"/>
      <c r="IP41" s="16"/>
      <c r="IQ41" s="16"/>
      <c r="IR41" s="16"/>
      <c r="IS41" s="16"/>
      <c r="IT41" s="16"/>
      <c r="IU41" s="16"/>
    </row>
    <row r="42" spans="1:255" ht="36" x14ac:dyDescent="0.2">
      <c r="A42" s="47">
        <v>11</v>
      </c>
      <c r="B42" s="48" t="s">
        <v>145</v>
      </c>
      <c r="C42" s="49" t="s">
        <v>111</v>
      </c>
      <c r="D42" s="50">
        <v>0.12</v>
      </c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16"/>
      <c r="GL42" s="16"/>
      <c r="GM42" s="16"/>
      <c r="GN42" s="16"/>
      <c r="GO42" s="16"/>
      <c r="GP42" s="16"/>
      <c r="GQ42" s="16"/>
      <c r="GR42" s="16"/>
      <c r="GS42" s="16"/>
      <c r="GT42" s="16"/>
      <c r="GU42" s="16"/>
      <c r="GV42" s="16"/>
      <c r="GW42" s="16"/>
      <c r="GX42" s="16"/>
      <c r="GY42" s="16"/>
      <c r="GZ42" s="16"/>
      <c r="HA42" s="16"/>
      <c r="HB42" s="16"/>
      <c r="HC42" s="16"/>
      <c r="HD42" s="16"/>
      <c r="HE42" s="16"/>
      <c r="HF42" s="16"/>
      <c r="HG42" s="16"/>
      <c r="HH42" s="16"/>
      <c r="HI42" s="16"/>
      <c r="HJ42" s="16"/>
      <c r="HK42" s="16"/>
      <c r="HL42" s="16"/>
      <c r="HM42" s="16"/>
      <c r="HN42" s="16"/>
      <c r="HO42" s="16"/>
      <c r="HP42" s="16"/>
      <c r="HQ42" s="16"/>
      <c r="HR42" s="16"/>
      <c r="HS42" s="16"/>
      <c r="HT42" s="16"/>
      <c r="HU42" s="16"/>
      <c r="HV42" s="16"/>
      <c r="HW42" s="16"/>
      <c r="HX42" s="16"/>
      <c r="HY42" s="16"/>
      <c r="HZ42" s="16"/>
      <c r="IA42" s="16"/>
      <c r="IB42" s="16"/>
      <c r="IC42" s="16"/>
      <c r="ID42" s="16"/>
      <c r="IE42" s="16"/>
      <c r="IF42" s="16"/>
      <c r="IG42" s="16"/>
      <c r="IH42" s="16"/>
      <c r="II42" s="16"/>
      <c r="IJ42" s="16"/>
      <c r="IK42" s="16"/>
      <c r="IL42" s="16"/>
      <c r="IM42" s="16"/>
      <c r="IN42" s="16"/>
      <c r="IO42" s="16"/>
      <c r="IP42" s="16"/>
      <c r="IQ42" s="16"/>
      <c r="IR42" s="16"/>
      <c r="IS42" s="16"/>
      <c r="IT42" s="16"/>
      <c r="IU42" s="16"/>
    </row>
    <row r="43" spans="1:255" x14ac:dyDescent="0.2">
      <c r="A43" s="56"/>
      <c r="B43" s="58" t="str">
        <f>IF(Source!I73=0.12,"   Расчет объема : 12/100 = 0,12","")</f>
        <v xml:space="preserve">   Расчет объема : 12/100 = 0,12</v>
      </c>
      <c r="C43" s="55"/>
      <c r="D43" s="57"/>
    </row>
    <row r="44" spans="1:255" x14ac:dyDescent="0.2">
      <c r="A44" s="59">
        <v>12</v>
      </c>
      <c r="B44" s="60" t="s">
        <v>149</v>
      </c>
      <c r="C44" s="61" t="s">
        <v>150</v>
      </c>
      <c r="D44" s="62">
        <v>24</v>
      </c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16"/>
      <c r="GL44" s="16"/>
      <c r="GM44" s="16"/>
      <c r="GN44" s="16"/>
      <c r="GO44" s="16"/>
      <c r="GP44" s="16"/>
      <c r="GQ44" s="16"/>
      <c r="GR44" s="16"/>
      <c r="GS44" s="16"/>
      <c r="GT44" s="16"/>
      <c r="GU44" s="16"/>
      <c r="GV44" s="16"/>
      <c r="GW44" s="16"/>
      <c r="GX44" s="16"/>
      <c r="GY44" s="16"/>
      <c r="GZ44" s="16"/>
      <c r="HA44" s="16"/>
      <c r="HB44" s="16"/>
      <c r="HC44" s="16"/>
      <c r="HD44" s="16"/>
      <c r="HE44" s="16"/>
      <c r="HF44" s="16"/>
      <c r="HG44" s="16"/>
      <c r="HH44" s="16"/>
      <c r="HI44" s="16"/>
      <c r="HJ44" s="16"/>
      <c r="HK44" s="16"/>
      <c r="HL44" s="16"/>
      <c r="HM44" s="16"/>
      <c r="HN44" s="16"/>
      <c r="HO44" s="16"/>
      <c r="HP44" s="16"/>
      <c r="HQ44" s="16"/>
      <c r="HR44" s="16"/>
      <c r="HS44" s="16"/>
      <c r="HT44" s="16"/>
      <c r="HU44" s="16"/>
      <c r="HV44" s="16"/>
      <c r="HW44" s="16"/>
      <c r="HX44" s="16"/>
      <c r="HY44" s="16"/>
      <c r="HZ44" s="16"/>
      <c r="IA44" s="16"/>
      <c r="IB44" s="16"/>
      <c r="IC44" s="16"/>
      <c r="ID44" s="16"/>
      <c r="IE44" s="16"/>
      <c r="IF44" s="16"/>
      <c r="IG44" s="16"/>
      <c r="IH44" s="16"/>
      <c r="II44" s="16"/>
      <c r="IJ44" s="16"/>
      <c r="IK44" s="16"/>
      <c r="IL44" s="16"/>
      <c r="IM44" s="16"/>
      <c r="IN44" s="16"/>
      <c r="IO44" s="16"/>
      <c r="IP44" s="16"/>
      <c r="IQ44" s="16"/>
      <c r="IR44" s="16"/>
      <c r="IS44" s="16"/>
      <c r="IT44" s="16"/>
      <c r="IU44" s="16"/>
    </row>
    <row r="45" spans="1:255" ht="24" x14ac:dyDescent="0.2">
      <c r="A45" s="47">
        <v>13</v>
      </c>
      <c r="B45" s="48" t="s">
        <v>157</v>
      </c>
      <c r="C45" s="49" t="s">
        <v>111</v>
      </c>
      <c r="D45" s="50">
        <v>0.24</v>
      </c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16"/>
      <c r="EZ45" s="16"/>
      <c r="FA45" s="16"/>
      <c r="FB45" s="16"/>
      <c r="FC45" s="16"/>
      <c r="FD45" s="16"/>
      <c r="FE45" s="16"/>
      <c r="FF45" s="16"/>
      <c r="FG45" s="16"/>
      <c r="FH45" s="16"/>
      <c r="FI45" s="16"/>
      <c r="FJ45" s="16"/>
      <c r="FK45" s="16"/>
      <c r="FL45" s="16"/>
      <c r="FM45" s="16"/>
      <c r="FN45" s="16"/>
      <c r="FO45" s="16"/>
      <c r="FP45" s="16"/>
      <c r="FQ45" s="16"/>
      <c r="FR45" s="16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16"/>
      <c r="GE45" s="16"/>
      <c r="GF45" s="16"/>
      <c r="GG45" s="16"/>
      <c r="GH45" s="16"/>
      <c r="GI45" s="16"/>
      <c r="GJ45" s="16"/>
      <c r="GK45" s="16"/>
      <c r="GL45" s="16"/>
      <c r="GM45" s="16"/>
      <c r="GN45" s="16"/>
      <c r="GO45" s="16"/>
      <c r="GP45" s="16"/>
      <c r="GQ45" s="16"/>
      <c r="GR45" s="16"/>
      <c r="GS45" s="16"/>
      <c r="GT45" s="16"/>
      <c r="GU45" s="16"/>
      <c r="GV45" s="16"/>
      <c r="GW45" s="16"/>
      <c r="GX45" s="16"/>
      <c r="GY45" s="16"/>
      <c r="GZ45" s="16"/>
      <c r="HA45" s="16"/>
      <c r="HB45" s="16"/>
      <c r="HC45" s="16"/>
      <c r="HD45" s="16"/>
      <c r="HE45" s="16"/>
      <c r="HF45" s="16"/>
      <c r="HG45" s="16"/>
      <c r="HH45" s="16"/>
      <c r="HI45" s="16"/>
      <c r="HJ45" s="16"/>
      <c r="HK45" s="16"/>
      <c r="HL45" s="16"/>
      <c r="HM45" s="16"/>
      <c r="HN45" s="16"/>
      <c r="HO45" s="16"/>
      <c r="HP45" s="16"/>
      <c r="HQ45" s="16"/>
      <c r="HR45" s="16"/>
      <c r="HS45" s="16"/>
      <c r="HT45" s="16"/>
      <c r="HU45" s="16"/>
      <c r="HV45" s="16"/>
      <c r="HW45" s="16"/>
      <c r="HX45" s="16"/>
      <c r="HY45" s="16"/>
      <c r="HZ45" s="16"/>
      <c r="IA45" s="16"/>
      <c r="IB45" s="16"/>
      <c r="IC45" s="16"/>
      <c r="ID45" s="16"/>
      <c r="IE45" s="16"/>
      <c r="IF45" s="16"/>
      <c r="IG45" s="16"/>
      <c r="IH45" s="16"/>
      <c r="II45" s="16"/>
      <c r="IJ45" s="16"/>
      <c r="IK45" s="16"/>
      <c r="IL45" s="16"/>
      <c r="IM45" s="16"/>
      <c r="IN45" s="16"/>
      <c r="IO45" s="16"/>
      <c r="IP45" s="16"/>
      <c r="IQ45" s="16"/>
      <c r="IR45" s="16"/>
      <c r="IS45" s="16"/>
      <c r="IT45" s="16"/>
      <c r="IU45" s="16"/>
    </row>
    <row r="46" spans="1:255" x14ac:dyDescent="0.2">
      <c r="A46" s="56"/>
      <c r="B46" s="58" t="str">
        <f>IF(Source!I75=0.24,"   Расчет объема : 24/100 = 0,24","")</f>
        <v xml:space="preserve">   Расчет объема : 24/100 = 0,24</v>
      </c>
      <c r="C46" s="55"/>
      <c r="D46" s="57"/>
    </row>
    <row r="47" spans="1:255" ht="24" x14ac:dyDescent="0.2">
      <c r="A47" s="47">
        <v>14</v>
      </c>
      <c r="B47" s="48" t="s">
        <v>161</v>
      </c>
      <c r="C47" s="49" t="s">
        <v>111</v>
      </c>
      <c r="D47" s="50">
        <v>0.46</v>
      </c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16"/>
      <c r="FF47" s="16"/>
      <c r="FG47" s="16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16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  <c r="GH47" s="16"/>
      <c r="GI47" s="16"/>
      <c r="GJ47" s="16"/>
      <c r="GK47" s="16"/>
      <c r="GL47" s="16"/>
      <c r="GM47" s="16"/>
      <c r="GN47" s="16"/>
      <c r="GO47" s="16"/>
      <c r="GP47" s="16"/>
      <c r="GQ47" s="16"/>
      <c r="GR47" s="16"/>
      <c r="GS47" s="16"/>
      <c r="GT47" s="16"/>
      <c r="GU47" s="16"/>
      <c r="GV47" s="16"/>
      <c r="GW47" s="16"/>
      <c r="GX47" s="16"/>
      <c r="GY47" s="16"/>
      <c r="GZ47" s="16"/>
      <c r="HA47" s="16"/>
      <c r="HB47" s="16"/>
      <c r="HC47" s="16"/>
      <c r="HD47" s="16"/>
      <c r="HE47" s="16"/>
      <c r="HF47" s="16"/>
      <c r="HG47" s="16"/>
      <c r="HH47" s="16"/>
      <c r="HI47" s="16"/>
      <c r="HJ47" s="16"/>
      <c r="HK47" s="16"/>
      <c r="HL47" s="16"/>
      <c r="HM47" s="16"/>
      <c r="HN47" s="16"/>
      <c r="HO47" s="16"/>
      <c r="HP47" s="16"/>
      <c r="HQ47" s="16"/>
      <c r="HR47" s="16"/>
      <c r="HS47" s="16"/>
      <c r="HT47" s="16"/>
      <c r="HU47" s="16"/>
      <c r="HV47" s="16"/>
      <c r="HW47" s="16"/>
      <c r="HX47" s="16"/>
      <c r="HY47" s="16"/>
      <c r="HZ47" s="16"/>
      <c r="IA47" s="16"/>
      <c r="IB47" s="16"/>
      <c r="IC47" s="16"/>
      <c r="ID47" s="16"/>
      <c r="IE47" s="16"/>
      <c r="IF47" s="16"/>
      <c r="IG47" s="16"/>
      <c r="IH47" s="16"/>
      <c r="II47" s="16"/>
      <c r="IJ47" s="16"/>
      <c r="IK47" s="16"/>
      <c r="IL47" s="16"/>
      <c r="IM47" s="16"/>
      <c r="IN47" s="16"/>
      <c r="IO47" s="16"/>
      <c r="IP47" s="16"/>
      <c r="IQ47" s="16"/>
      <c r="IR47" s="16"/>
      <c r="IS47" s="16"/>
      <c r="IT47" s="16"/>
      <c r="IU47" s="16"/>
    </row>
    <row r="48" spans="1:255" x14ac:dyDescent="0.2">
      <c r="A48" s="56"/>
      <c r="B48" s="58" t="str">
        <f>IF(Source!I76=0.46,"   Расчет объема : (70-24)/100 = 0,46","")</f>
        <v xml:space="preserve">   Расчет объема : (70-24)/100 = 0,46</v>
      </c>
      <c r="C48" s="55"/>
      <c r="D48" s="57"/>
    </row>
    <row r="49" spans="1:255" x14ac:dyDescent="0.2">
      <c r="A49" s="59">
        <v>15</v>
      </c>
      <c r="B49" s="60" t="s">
        <v>164</v>
      </c>
      <c r="C49" s="61" t="s">
        <v>150</v>
      </c>
      <c r="D49" s="62">
        <v>70</v>
      </c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16"/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16"/>
      <c r="GL49" s="16"/>
      <c r="GM49" s="16"/>
      <c r="GN49" s="16"/>
      <c r="GO49" s="16"/>
      <c r="GP49" s="16"/>
      <c r="GQ49" s="16"/>
      <c r="GR49" s="16"/>
      <c r="GS49" s="16"/>
      <c r="GT49" s="16"/>
      <c r="GU49" s="16"/>
      <c r="GV49" s="16"/>
      <c r="GW49" s="16"/>
      <c r="GX49" s="16"/>
      <c r="GY49" s="16"/>
      <c r="GZ49" s="16"/>
      <c r="HA49" s="16"/>
      <c r="HB49" s="16"/>
      <c r="HC49" s="16"/>
      <c r="HD49" s="16"/>
      <c r="HE49" s="16"/>
      <c r="HF49" s="16"/>
      <c r="HG49" s="16"/>
      <c r="HH49" s="16"/>
      <c r="HI49" s="16"/>
      <c r="HJ49" s="16"/>
      <c r="HK49" s="16"/>
      <c r="HL49" s="16"/>
      <c r="HM49" s="16"/>
      <c r="HN49" s="16"/>
      <c r="HO49" s="16"/>
      <c r="HP49" s="16"/>
      <c r="HQ49" s="16"/>
      <c r="HR49" s="16"/>
      <c r="HS49" s="16"/>
      <c r="HT49" s="16"/>
      <c r="HU49" s="16"/>
      <c r="HV49" s="16"/>
      <c r="HW49" s="16"/>
      <c r="HX49" s="16"/>
      <c r="HY49" s="16"/>
      <c r="HZ49" s="16"/>
      <c r="IA49" s="16"/>
      <c r="IB49" s="16"/>
      <c r="IC49" s="16"/>
      <c r="ID49" s="16"/>
      <c r="IE49" s="16"/>
      <c r="IF49" s="16"/>
      <c r="IG49" s="16"/>
      <c r="IH49" s="16"/>
      <c r="II49" s="16"/>
      <c r="IJ49" s="16"/>
      <c r="IK49" s="16"/>
      <c r="IL49" s="16"/>
      <c r="IM49" s="16"/>
      <c r="IN49" s="16"/>
      <c r="IO49" s="16"/>
      <c r="IP49" s="16"/>
      <c r="IQ49" s="16"/>
      <c r="IR49" s="16"/>
      <c r="IS49" s="16"/>
      <c r="IT49" s="16"/>
      <c r="IU49" s="16"/>
    </row>
    <row r="50" spans="1:255" ht="24" x14ac:dyDescent="0.2">
      <c r="A50" s="51">
        <v>16</v>
      </c>
      <c r="B50" s="52" t="s">
        <v>169</v>
      </c>
      <c r="C50" s="53" t="s">
        <v>21</v>
      </c>
      <c r="D50" s="54">
        <v>3</v>
      </c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16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16"/>
      <c r="GL50" s="16"/>
      <c r="GM50" s="16"/>
      <c r="GN50" s="16"/>
      <c r="GO50" s="16"/>
      <c r="GP50" s="16"/>
      <c r="GQ50" s="16"/>
      <c r="GR50" s="16"/>
      <c r="GS50" s="16"/>
      <c r="GT50" s="16"/>
      <c r="GU50" s="16"/>
      <c r="GV50" s="16"/>
      <c r="GW50" s="16"/>
      <c r="GX50" s="16"/>
      <c r="GY50" s="16"/>
      <c r="GZ50" s="16"/>
      <c r="HA50" s="16"/>
      <c r="HB50" s="16"/>
      <c r="HC50" s="16"/>
      <c r="HD50" s="16"/>
      <c r="HE50" s="16"/>
      <c r="HF50" s="16"/>
      <c r="HG50" s="16"/>
      <c r="HH50" s="16"/>
      <c r="HI50" s="16"/>
      <c r="HJ50" s="16"/>
      <c r="HK50" s="16"/>
      <c r="HL50" s="16"/>
      <c r="HM50" s="16"/>
      <c r="HN50" s="16"/>
      <c r="HO50" s="16"/>
      <c r="HP50" s="16"/>
      <c r="HQ50" s="16"/>
      <c r="HR50" s="16"/>
      <c r="HS50" s="16"/>
      <c r="HT50" s="16"/>
      <c r="HU50" s="16"/>
      <c r="HV50" s="16"/>
      <c r="HW50" s="16"/>
      <c r="HX50" s="16"/>
      <c r="HY50" s="16"/>
      <c r="HZ50" s="16"/>
      <c r="IA50" s="16"/>
      <c r="IB50" s="16"/>
      <c r="IC50" s="16"/>
      <c r="ID50" s="16"/>
      <c r="IE50" s="16"/>
      <c r="IF50" s="16"/>
      <c r="IG50" s="16"/>
      <c r="IH50" s="16"/>
      <c r="II50" s="16"/>
      <c r="IJ50" s="16"/>
      <c r="IK50" s="16"/>
      <c r="IL50" s="16"/>
      <c r="IM50" s="16"/>
      <c r="IN50" s="16"/>
      <c r="IO50" s="16"/>
      <c r="IP50" s="16"/>
      <c r="IQ50" s="16"/>
      <c r="IR50" s="16"/>
      <c r="IS50" s="16"/>
      <c r="IT50" s="16"/>
      <c r="IU50" s="16"/>
    </row>
    <row r="51" spans="1:255" ht="24" x14ac:dyDescent="0.2">
      <c r="A51" s="51">
        <v>17</v>
      </c>
      <c r="B51" s="52" t="s">
        <v>173</v>
      </c>
      <c r="C51" s="53" t="s">
        <v>21</v>
      </c>
      <c r="D51" s="54">
        <v>4</v>
      </c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16"/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16"/>
      <c r="GL51" s="16"/>
      <c r="GM51" s="16"/>
      <c r="GN51" s="16"/>
      <c r="GO51" s="16"/>
      <c r="GP51" s="16"/>
      <c r="GQ51" s="16"/>
      <c r="GR51" s="16"/>
      <c r="GS51" s="16"/>
      <c r="GT51" s="16"/>
      <c r="GU51" s="16"/>
      <c r="GV51" s="16"/>
      <c r="GW51" s="16"/>
      <c r="GX51" s="16"/>
      <c r="GY51" s="16"/>
      <c r="GZ51" s="16"/>
      <c r="HA51" s="16"/>
      <c r="HB51" s="16"/>
      <c r="HC51" s="16"/>
      <c r="HD51" s="16"/>
      <c r="HE51" s="16"/>
      <c r="HF51" s="16"/>
      <c r="HG51" s="16"/>
      <c r="HH51" s="16"/>
      <c r="HI51" s="16"/>
      <c r="HJ51" s="16"/>
      <c r="HK51" s="16"/>
      <c r="HL51" s="16"/>
      <c r="HM51" s="16"/>
      <c r="HN51" s="16"/>
      <c r="HO51" s="16"/>
      <c r="HP51" s="16"/>
      <c r="HQ51" s="16"/>
      <c r="HR51" s="16"/>
      <c r="HS51" s="16"/>
      <c r="HT51" s="16"/>
      <c r="HU51" s="16"/>
      <c r="HV51" s="16"/>
      <c r="HW51" s="16"/>
      <c r="HX51" s="16"/>
      <c r="HY51" s="16"/>
      <c r="HZ51" s="16"/>
      <c r="IA51" s="16"/>
      <c r="IB51" s="16"/>
      <c r="IC51" s="16"/>
      <c r="ID51" s="16"/>
      <c r="IE51" s="16"/>
      <c r="IF51" s="16"/>
      <c r="IG51" s="16"/>
      <c r="IH51" s="16"/>
      <c r="II51" s="16"/>
      <c r="IJ51" s="16"/>
      <c r="IK51" s="16"/>
      <c r="IL51" s="16"/>
      <c r="IM51" s="16"/>
      <c r="IN51" s="16"/>
      <c r="IO51" s="16"/>
      <c r="IP51" s="16"/>
      <c r="IQ51" s="16"/>
      <c r="IR51" s="16"/>
      <c r="IS51" s="16"/>
      <c r="IT51" s="16"/>
      <c r="IU51" s="16"/>
    </row>
    <row r="52" spans="1:255" x14ac:dyDescent="0.2">
      <c r="A52" s="59">
        <v>18</v>
      </c>
      <c r="B52" s="60" t="s">
        <v>176</v>
      </c>
      <c r="C52" s="61" t="s">
        <v>21</v>
      </c>
      <c r="D52" s="62">
        <v>11</v>
      </c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16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16"/>
      <c r="GL52" s="16"/>
      <c r="GM52" s="16"/>
      <c r="GN52" s="16"/>
      <c r="GO52" s="16"/>
      <c r="GP52" s="16"/>
      <c r="GQ52" s="16"/>
      <c r="GR52" s="16"/>
      <c r="GS52" s="16"/>
      <c r="GT52" s="16"/>
      <c r="GU52" s="16"/>
      <c r="GV52" s="16"/>
      <c r="GW52" s="16"/>
      <c r="GX52" s="16"/>
      <c r="GY52" s="16"/>
      <c r="GZ52" s="16"/>
      <c r="HA52" s="16"/>
      <c r="HB52" s="16"/>
      <c r="HC52" s="16"/>
      <c r="HD52" s="16"/>
      <c r="HE52" s="16"/>
      <c r="HF52" s="16"/>
      <c r="HG52" s="16"/>
      <c r="HH52" s="16"/>
      <c r="HI52" s="16"/>
      <c r="HJ52" s="16"/>
      <c r="HK52" s="16"/>
      <c r="HL52" s="16"/>
      <c r="HM52" s="16"/>
      <c r="HN52" s="16"/>
      <c r="HO52" s="16"/>
      <c r="HP52" s="16"/>
      <c r="HQ52" s="16"/>
      <c r="HR52" s="16"/>
      <c r="HS52" s="16"/>
      <c r="HT52" s="16"/>
      <c r="HU52" s="16"/>
      <c r="HV52" s="16"/>
      <c r="HW52" s="16"/>
      <c r="HX52" s="16"/>
      <c r="HY52" s="16"/>
      <c r="HZ52" s="16"/>
      <c r="IA52" s="16"/>
      <c r="IB52" s="16"/>
      <c r="IC52" s="16"/>
      <c r="ID52" s="16"/>
      <c r="IE52" s="16"/>
      <c r="IF52" s="16"/>
      <c r="IG52" s="16"/>
      <c r="IH52" s="16"/>
      <c r="II52" s="16"/>
      <c r="IJ52" s="16"/>
      <c r="IK52" s="16"/>
      <c r="IL52" s="16"/>
      <c r="IM52" s="16"/>
      <c r="IN52" s="16"/>
      <c r="IO52" s="16"/>
      <c r="IP52" s="16"/>
      <c r="IQ52" s="16"/>
      <c r="IR52" s="16"/>
      <c r="IS52" s="16"/>
      <c r="IT52" s="16"/>
      <c r="IU52" s="16"/>
    </row>
    <row r="53" spans="1:255" ht="24" x14ac:dyDescent="0.2">
      <c r="A53" s="51">
        <v>19</v>
      </c>
      <c r="B53" s="52" t="s">
        <v>180</v>
      </c>
      <c r="C53" s="53" t="s">
        <v>21</v>
      </c>
      <c r="D53" s="54">
        <v>11</v>
      </c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/>
      <c r="EE53" s="16"/>
      <c r="EF53" s="16"/>
      <c r="EG53" s="16"/>
      <c r="EH53" s="16"/>
      <c r="EI53" s="16"/>
      <c r="EJ53" s="16"/>
      <c r="EK53" s="16"/>
      <c r="EL53" s="16"/>
      <c r="EM53" s="16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16"/>
      <c r="EZ53" s="16"/>
      <c r="FA53" s="16"/>
      <c r="FB53" s="16"/>
      <c r="FC53" s="16"/>
      <c r="FD53" s="16"/>
      <c r="FE53" s="16"/>
      <c r="FF53" s="16"/>
      <c r="FG53" s="16"/>
      <c r="FH53" s="16"/>
      <c r="FI53" s="16"/>
      <c r="FJ53" s="16"/>
      <c r="FK53" s="16"/>
      <c r="FL53" s="16"/>
      <c r="FM53" s="16"/>
      <c r="FN53" s="16"/>
      <c r="FO53" s="16"/>
      <c r="FP53" s="16"/>
      <c r="FQ53" s="16"/>
      <c r="FR53" s="16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16"/>
      <c r="GE53" s="16"/>
      <c r="GF53" s="16"/>
      <c r="GG53" s="16"/>
      <c r="GH53" s="16"/>
      <c r="GI53" s="16"/>
      <c r="GJ53" s="16"/>
      <c r="GK53" s="16"/>
      <c r="GL53" s="16"/>
      <c r="GM53" s="16"/>
      <c r="GN53" s="16"/>
      <c r="GO53" s="16"/>
      <c r="GP53" s="16"/>
      <c r="GQ53" s="16"/>
      <c r="GR53" s="16"/>
      <c r="GS53" s="16"/>
      <c r="GT53" s="16"/>
      <c r="GU53" s="16"/>
      <c r="GV53" s="16"/>
      <c r="GW53" s="16"/>
      <c r="GX53" s="16"/>
      <c r="GY53" s="16"/>
      <c r="GZ53" s="16"/>
      <c r="HA53" s="16"/>
      <c r="HB53" s="16"/>
      <c r="HC53" s="16"/>
      <c r="HD53" s="16"/>
      <c r="HE53" s="16"/>
      <c r="HF53" s="16"/>
      <c r="HG53" s="16"/>
      <c r="HH53" s="16"/>
      <c r="HI53" s="16"/>
      <c r="HJ53" s="16"/>
      <c r="HK53" s="16"/>
      <c r="HL53" s="16"/>
      <c r="HM53" s="16"/>
      <c r="HN53" s="16"/>
      <c r="HO53" s="16"/>
      <c r="HP53" s="16"/>
      <c r="HQ53" s="16"/>
      <c r="HR53" s="16"/>
      <c r="HS53" s="16"/>
      <c r="HT53" s="16"/>
      <c r="HU53" s="16"/>
      <c r="HV53" s="16"/>
      <c r="HW53" s="16"/>
      <c r="HX53" s="16"/>
      <c r="HY53" s="16"/>
      <c r="HZ53" s="16"/>
      <c r="IA53" s="16"/>
      <c r="IB53" s="16"/>
      <c r="IC53" s="16"/>
      <c r="ID53" s="16"/>
      <c r="IE53" s="16"/>
      <c r="IF53" s="16"/>
      <c r="IG53" s="16"/>
      <c r="IH53" s="16"/>
      <c r="II53" s="16"/>
      <c r="IJ53" s="16"/>
      <c r="IK53" s="16"/>
      <c r="IL53" s="16"/>
      <c r="IM53" s="16"/>
      <c r="IN53" s="16"/>
      <c r="IO53" s="16"/>
      <c r="IP53" s="16"/>
      <c r="IQ53" s="16"/>
      <c r="IR53" s="16"/>
      <c r="IS53" s="16"/>
      <c r="IT53" s="16"/>
      <c r="IU53" s="16"/>
    </row>
    <row r="54" spans="1:255" ht="36" x14ac:dyDescent="0.2">
      <c r="A54" s="47">
        <v>20</v>
      </c>
      <c r="B54" s="48" t="s">
        <v>34</v>
      </c>
      <c r="C54" s="49" t="s">
        <v>35</v>
      </c>
      <c r="D54" s="50">
        <v>0.41899999999999998</v>
      </c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16"/>
      <c r="EZ54" s="16"/>
      <c r="FA54" s="16"/>
      <c r="FB54" s="16"/>
      <c r="FC54" s="16"/>
      <c r="FD54" s="16"/>
      <c r="FE54" s="16"/>
      <c r="FF54" s="16"/>
      <c r="FG54" s="16"/>
      <c r="FH54" s="16"/>
      <c r="FI54" s="16"/>
      <c r="FJ54" s="16"/>
      <c r="FK54" s="16"/>
      <c r="FL54" s="16"/>
      <c r="FM54" s="16"/>
      <c r="FN54" s="16"/>
      <c r="FO54" s="16"/>
      <c r="FP54" s="16"/>
      <c r="FQ54" s="16"/>
      <c r="FR54" s="16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16"/>
      <c r="GE54" s="16"/>
      <c r="GF54" s="16"/>
      <c r="GG54" s="16"/>
      <c r="GH54" s="16"/>
      <c r="GI54" s="16"/>
      <c r="GJ54" s="16"/>
      <c r="GK54" s="16"/>
      <c r="GL54" s="16"/>
      <c r="GM54" s="16"/>
      <c r="GN54" s="16"/>
      <c r="GO54" s="16"/>
      <c r="GP54" s="16"/>
      <c r="GQ54" s="16"/>
      <c r="GR54" s="16"/>
      <c r="GS54" s="16"/>
      <c r="GT54" s="16"/>
      <c r="GU54" s="16"/>
      <c r="GV54" s="16"/>
      <c r="GW54" s="16"/>
      <c r="GX54" s="16"/>
      <c r="GY54" s="16"/>
      <c r="GZ54" s="16"/>
      <c r="HA54" s="16"/>
      <c r="HB54" s="16"/>
      <c r="HC54" s="16"/>
      <c r="HD54" s="16"/>
      <c r="HE54" s="16"/>
      <c r="HF54" s="16"/>
      <c r="HG54" s="16"/>
      <c r="HH54" s="16"/>
      <c r="HI54" s="16"/>
      <c r="HJ54" s="16"/>
      <c r="HK54" s="16"/>
      <c r="HL54" s="16"/>
      <c r="HM54" s="16"/>
      <c r="HN54" s="16"/>
      <c r="HO54" s="16"/>
      <c r="HP54" s="16"/>
      <c r="HQ54" s="16"/>
      <c r="HR54" s="16"/>
      <c r="HS54" s="16"/>
      <c r="HT54" s="16"/>
      <c r="HU54" s="16"/>
      <c r="HV54" s="16"/>
      <c r="HW54" s="16"/>
      <c r="HX54" s="16"/>
      <c r="HY54" s="16"/>
      <c r="HZ54" s="16"/>
      <c r="IA54" s="16"/>
      <c r="IB54" s="16"/>
      <c r="IC54" s="16"/>
      <c r="ID54" s="16"/>
      <c r="IE54" s="16"/>
      <c r="IF54" s="16"/>
      <c r="IG54" s="16"/>
      <c r="IH54" s="16"/>
      <c r="II54" s="16"/>
      <c r="IJ54" s="16"/>
      <c r="IK54" s="16"/>
      <c r="IL54" s="16"/>
      <c r="IM54" s="16"/>
      <c r="IN54" s="16"/>
      <c r="IO54" s="16"/>
      <c r="IP54" s="16"/>
      <c r="IQ54" s="16"/>
      <c r="IR54" s="16"/>
      <c r="IS54" s="16"/>
      <c r="IT54" s="16"/>
      <c r="IU54" s="16"/>
    </row>
    <row r="55" spans="1:255" x14ac:dyDescent="0.2">
      <c r="A55" s="56"/>
      <c r="B55" s="58" t="str">
        <f>IF(Source!I82=0.419,"   Расчет объема : 419/1000 = 0,419","")</f>
        <v xml:space="preserve">   Расчет объема : 419/1000 = 0,419</v>
      </c>
      <c r="C55" s="55"/>
      <c r="D55" s="57"/>
    </row>
    <row r="56" spans="1:255" ht="36" x14ac:dyDescent="0.2">
      <c r="A56" s="59" t="s">
        <v>183</v>
      </c>
      <c r="B56" s="60" t="s">
        <v>185</v>
      </c>
      <c r="C56" s="61" t="s">
        <v>186</v>
      </c>
      <c r="D56" s="62">
        <f>Source!I83</f>
        <v>-0.83799999999999997</v>
      </c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/>
      <c r="EE56" s="16"/>
      <c r="EF56" s="16"/>
      <c r="EG56" s="16"/>
      <c r="EH56" s="16"/>
      <c r="EI56" s="16"/>
      <c r="EJ56" s="16"/>
      <c r="EK56" s="16"/>
      <c r="EL56" s="16"/>
      <c r="EM56" s="16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16"/>
      <c r="EZ56" s="16"/>
      <c r="FA56" s="16"/>
      <c r="FB56" s="16"/>
      <c r="FC56" s="16"/>
      <c r="FD56" s="16"/>
      <c r="FE56" s="16"/>
      <c r="FF56" s="16"/>
      <c r="FG56" s="16"/>
      <c r="FH56" s="16"/>
      <c r="FI56" s="16"/>
      <c r="FJ56" s="16"/>
      <c r="FK56" s="16"/>
      <c r="FL56" s="16"/>
      <c r="FM56" s="16"/>
      <c r="FN56" s="16"/>
      <c r="FO56" s="16"/>
      <c r="FP56" s="16"/>
      <c r="FQ56" s="16"/>
      <c r="FR56" s="16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16"/>
      <c r="GE56" s="16"/>
      <c r="GF56" s="16"/>
      <c r="GG56" s="16"/>
      <c r="GH56" s="16"/>
      <c r="GI56" s="16"/>
      <c r="GJ56" s="16"/>
      <c r="GK56" s="16"/>
      <c r="GL56" s="16"/>
      <c r="GM56" s="16"/>
      <c r="GN56" s="16"/>
      <c r="GO56" s="16"/>
      <c r="GP56" s="16"/>
      <c r="GQ56" s="16"/>
      <c r="GR56" s="16"/>
      <c r="GS56" s="16"/>
      <c r="GT56" s="16"/>
      <c r="GU56" s="16"/>
      <c r="GV56" s="16"/>
      <c r="GW56" s="16"/>
      <c r="GX56" s="16"/>
      <c r="GY56" s="16"/>
      <c r="GZ56" s="16"/>
      <c r="HA56" s="16"/>
      <c r="HB56" s="16"/>
      <c r="HC56" s="16"/>
      <c r="HD56" s="16"/>
      <c r="HE56" s="16"/>
      <c r="HF56" s="16"/>
      <c r="HG56" s="16"/>
      <c r="HH56" s="16"/>
      <c r="HI56" s="16"/>
      <c r="HJ56" s="16"/>
      <c r="HK56" s="16"/>
      <c r="HL56" s="16"/>
      <c r="HM56" s="16"/>
      <c r="HN56" s="16"/>
      <c r="HO56" s="16"/>
      <c r="HP56" s="16"/>
      <c r="HQ56" s="16"/>
      <c r="HR56" s="16"/>
      <c r="HS56" s="16"/>
      <c r="HT56" s="16"/>
      <c r="HU56" s="16"/>
      <c r="HV56" s="16"/>
      <c r="HW56" s="16"/>
      <c r="HX56" s="16"/>
      <c r="HY56" s="16"/>
      <c r="HZ56" s="16"/>
      <c r="IA56" s="16"/>
      <c r="IB56" s="16"/>
      <c r="IC56" s="16"/>
      <c r="ID56" s="16"/>
      <c r="IE56" s="16"/>
      <c r="IF56" s="16"/>
      <c r="IG56" s="16"/>
      <c r="IH56" s="16"/>
      <c r="II56" s="16"/>
      <c r="IJ56" s="16"/>
      <c r="IK56" s="16"/>
      <c r="IL56" s="16"/>
      <c r="IM56" s="16"/>
      <c r="IN56" s="16"/>
      <c r="IO56" s="16"/>
      <c r="IP56" s="16"/>
      <c r="IQ56" s="16"/>
      <c r="IR56" s="16"/>
      <c r="IS56" s="16"/>
      <c r="IT56" s="16"/>
      <c r="IU56" s="16"/>
    </row>
    <row r="57" spans="1:255" ht="24" x14ac:dyDescent="0.2">
      <c r="A57" s="59" t="s">
        <v>188</v>
      </c>
      <c r="B57" s="60" t="s">
        <v>190</v>
      </c>
      <c r="C57" s="61" t="s">
        <v>186</v>
      </c>
      <c r="D57" s="62">
        <f>Source!I84</f>
        <v>-12.151</v>
      </c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6"/>
      <c r="EZ57" s="16"/>
      <c r="FA57" s="16"/>
      <c r="FB57" s="16"/>
      <c r="FC57" s="16"/>
      <c r="FD57" s="16"/>
      <c r="FE57" s="16"/>
      <c r="FF57" s="16"/>
      <c r="FG57" s="16"/>
      <c r="FH57" s="16"/>
      <c r="FI57" s="16"/>
      <c r="FJ57" s="16"/>
      <c r="FK57" s="16"/>
      <c r="FL57" s="16"/>
      <c r="FM57" s="16"/>
      <c r="FN57" s="16"/>
      <c r="FO57" s="16"/>
      <c r="FP57" s="16"/>
      <c r="FQ57" s="16"/>
      <c r="FR57" s="16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16"/>
      <c r="GE57" s="16"/>
      <c r="GF57" s="16"/>
      <c r="GG57" s="16"/>
      <c r="GH57" s="16"/>
      <c r="GI57" s="16"/>
      <c r="GJ57" s="16"/>
      <c r="GK57" s="16"/>
      <c r="GL57" s="16"/>
      <c r="GM57" s="16"/>
      <c r="GN57" s="16"/>
      <c r="GO57" s="16"/>
      <c r="GP57" s="16"/>
      <c r="GQ57" s="16"/>
      <c r="GR57" s="16"/>
      <c r="GS57" s="16"/>
      <c r="GT57" s="16"/>
      <c r="GU57" s="16"/>
      <c r="GV57" s="16"/>
      <c r="GW57" s="16"/>
      <c r="GX57" s="16"/>
      <c r="GY57" s="16"/>
      <c r="GZ57" s="16"/>
      <c r="HA57" s="16"/>
      <c r="HB57" s="16"/>
      <c r="HC57" s="16"/>
      <c r="HD57" s="16"/>
      <c r="HE57" s="16"/>
      <c r="HF57" s="16"/>
      <c r="HG57" s="16"/>
      <c r="HH57" s="16"/>
      <c r="HI57" s="16"/>
      <c r="HJ57" s="16"/>
      <c r="HK57" s="16"/>
      <c r="HL57" s="16"/>
      <c r="HM57" s="16"/>
      <c r="HN57" s="16"/>
      <c r="HO57" s="16"/>
      <c r="HP57" s="16"/>
      <c r="HQ57" s="16"/>
      <c r="HR57" s="16"/>
      <c r="HS57" s="16"/>
      <c r="HT57" s="16"/>
      <c r="HU57" s="16"/>
      <c r="HV57" s="16"/>
      <c r="HW57" s="16"/>
      <c r="HX57" s="16"/>
      <c r="HY57" s="16"/>
      <c r="HZ57" s="16"/>
      <c r="IA57" s="16"/>
      <c r="IB57" s="16"/>
      <c r="IC57" s="16"/>
      <c r="ID57" s="16"/>
      <c r="IE57" s="16"/>
      <c r="IF57" s="16"/>
      <c r="IG57" s="16"/>
      <c r="IH57" s="16"/>
      <c r="II57" s="16"/>
      <c r="IJ57" s="16"/>
      <c r="IK57" s="16"/>
      <c r="IL57" s="16"/>
      <c r="IM57" s="16"/>
      <c r="IN57" s="16"/>
      <c r="IO57" s="16"/>
      <c r="IP57" s="16"/>
      <c r="IQ57" s="16"/>
      <c r="IR57" s="16"/>
      <c r="IS57" s="16"/>
      <c r="IT57" s="16"/>
      <c r="IU57" s="16"/>
    </row>
    <row r="58" spans="1:255" ht="36" x14ac:dyDescent="0.2">
      <c r="A58" s="59" t="s">
        <v>192</v>
      </c>
      <c r="B58" s="60" t="s">
        <v>194</v>
      </c>
      <c r="C58" s="61" t="s">
        <v>21</v>
      </c>
      <c r="D58" s="62">
        <f>Source!I85</f>
        <v>-0.75419999999999998</v>
      </c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S58" s="16"/>
      <c r="DT58" s="16"/>
      <c r="DU58" s="16"/>
      <c r="DV58" s="16"/>
      <c r="DW58" s="16"/>
      <c r="DX58" s="16"/>
      <c r="DY58" s="16"/>
      <c r="DZ58" s="16"/>
      <c r="EA58" s="16"/>
      <c r="EB58" s="16"/>
      <c r="EC58" s="16"/>
      <c r="ED58" s="16"/>
      <c r="EE58" s="16"/>
      <c r="EF58" s="16"/>
      <c r="EG58" s="16"/>
      <c r="EH58" s="16"/>
      <c r="EI58" s="16"/>
      <c r="EJ58" s="16"/>
      <c r="EK58" s="16"/>
      <c r="EL58" s="16"/>
      <c r="EM58" s="16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16"/>
      <c r="EZ58" s="16"/>
      <c r="FA58" s="16"/>
      <c r="FB58" s="16"/>
      <c r="FC58" s="16"/>
      <c r="FD58" s="16"/>
      <c r="FE58" s="16"/>
      <c r="FF58" s="16"/>
      <c r="FG58" s="16"/>
      <c r="FH58" s="16"/>
      <c r="FI58" s="16"/>
      <c r="FJ58" s="16"/>
      <c r="FK58" s="16"/>
      <c r="FL58" s="16"/>
      <c r="FM58" s="16"/>
      <c r="FN58" s="16"/>
      <c r="FO58" s="16"/>
      <c r="FP58" s="16"/>
      <c r="FQ58" s="16"/>
      <c r="FR58" s="16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16"/>
      <c r="GE58" s="16"/>
      <c r="GF58" s="16"/>
      <c r="GG58" s="16"/>
      <c r="GH58" s="16"/>
      <c r="GI58" s="16"/>
      <c r="GJ58" s="16"/>
      <c r="GK58" s="16"/>
      <c r="GL58" s="16"/>
      <c r="GM58" s="16"/>
      <c r="GN58" s="16"/>
      <c r="GO58" s="16"/>
      <c r="GP58" s="16"/>
      <c r="GQ58" s="16"/>
      <c r="GR58" s="16"/>
      <c r="GS58" s="16"/>
      <c r="GT58" s="16"/>
      <c r="GU58" s="16"/>
      <c r="GV58" s="16"/>
      <c r="GW58" s="16"/>
      <c r="GX58" s="16"/>
      <c r="GY58" s="16"/>
      <c r="GZ58" s="16"/>
      <c r="HA58" s="16"/>
      <c r="HB58" s="16"/>
      <c r="HC58" s="16"/>
      <c r="HD58" s="16"/>
      <c r="HE58" s="16"/>
      <c r="HF58" s="16"/>
      <c r="HG58" s="16"/>
      <c r="HH58" s="16"/>
      <c r="HI58" s="16"/>
      <c r="HJ58" s="16"/>
      <c r="HK58" s="16"/>
      <c r="HL58" s="16"/>
      <c r="HM58" s="16"/>
      <c r="HN58" s="16"/>
      <c r="HO58" s="16"/>
      <c r="HP58" s="16"/>
      <c r="HQ58" s="16"/>
      <c r="HR58" s="16"/>
      <c r="HS58" s="16"/>
      <c r="HT58" s="16"/>
      <c r="HU58" s="16"/>
      <c r="HV58" s="16"/>
      <c r="HW58" s="16"/>
      <c r="HX58" s="16"/>
      <c r="HY58" s="16"/>
      <c r="HZ58" s="16"/>
      <c r="IA58" s="16"/>
      <c r="IB58" s="16"/>
      <c r="IC58" s="16"/>
      <c r="ID58" s="16"/>
      <c r="IE58" s="16"/>
      <c r="IF58" s="16"/>
      <c r="IG58" s="16"/>
      <c r="IH58" s="16"/>
      <c r="II58" s="16"/>
      <c r="IJ58" s="16"/>
      <c r="IK58" s="16"/>
      <c r="IL58" s="16"/>
      <c r="IM58" s="16"/>
      <c r="IN58" s="16"/>
      <c r="IO58" s="16"/>
      <c r="IP58" s="16"/>
      <c r="IQ58" s="16"/>
      <c r="IR58" s="16"/>
      <c r="IS58" s="16"/>
      <c r="IT58" s="16"/>
      <c r="IU58" s="16"/>
    </row>
    <row r="59" spans="1:255" x14ac:dyDescent="0.2">
      <c r="A59" s="59" t="s">
        <v>196</v>
      </c>
      <c r="B59" s="60" t="s">
        <v>198</v>
      </c>
      <c r="C59" s="61" t="s">
        <v>199</v>
      </c>
      <c r="D59" s="62">
        <f>Source!I86</f>
        <v>-0.25978000000000001</v>
      </c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  <c r="EE59" s="16"/>
      <c r="EF59" s="16"/>
      <c r="EG59" s="16"/>
      <c r="EH59" s="16"/>
      <c r="EI59" s="16"/>
      <c r="EJ59" s="16"/>
      <c r="EK59" s="16"/>
      <c r="EL59" s="16"/>
      <c r="EM59" s="16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16"/>
      <c r="EZ59" s="16"/>
      <c r="FA59" s="16"/>
      <c r="FB59" s="16"/>
      <c r="FC59" s="16"/>
      <c r="FD59" s="16"/>
      <c r="FE59" s="16"/>
      <c r="FF59" s="16"/>
      <c r="FG59" s="16"/>
      <c r="FH59" s="16"/>
      <c r="FI59" s="16"/>
      <c r="FJ59" s="16"/>
      <c r="FK59" s="16"/>
      <c r="FL59" s="16"/>
      <c r="FM59" s="16"/>
      <c r="FN59" s="16"/>
      <c r="FO59" s="16"/>
      <c r="FP59" s="16"/>
      <c r="FQ59" s="16"/>
      <c r="FR59" s="16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16"/>
      <c r="GE59" s="16"/>
      <c r="GF59" s="16"/>
      <c r="GG59" s="16"/>
      <c r="GH59" s="16"/>
      <c r="GI59" s="16"/>
      <c r="GJ59" s="16"/>
      <c r="GK59" s="16"/>
      <c r="GL59" s="16"/>
      <c r="GM59" s="16"/>
      <c r="GN59" s="16"/>
      <c r="GO59" s="16"/>
      <c r="GP59" s="16"/>
      <c r="GQ59" s="16"/>
      <c r="GR59" s="16"/>
      <c r="GS59" s="16"/>
      <c r="GT59" s="16"/>
      <c r="GU59" s="16"/>
      <c r="GV59" s="16"/>
      <c r="GW59" s="16"/>
      <c r="GX59" s="16"/>
      <c r="GY59" s="16"/>
      <c r="GZ59" s="16"/>
      <c r="HA59" s="16"/>
      <c r="HB59" s="16"/>
      <c r="HC59" s="16"/>
      <c r="HD59" s="16"/>
      <c r="HE59" s="16"/>
      <c r="HF59" s="16"/>
      <c r="HG59" s="16"/>
      <c r="HH59" s="16"/>
      <c r="HI59" s="16"/>
      <c r="HJ59" s="16"/>
      <c r="HK59" s="16"/>
      <c r="HL59" s="16"/>
      <c r="HM59" s="16"/>
      <c r="HN59" s="16"/>
      <c r="HO59" s="16"/>
      <c r="HP59" s="16"/>
      <c r="HQ59" s="16"/>
      <c r="HR59" s="16"/>
      <c r="HS59" s="16"/>
      <c r="HT59" s="16"/>
      <c r="HU59" s="16"/>
      <c r="HV59" s="16"/>
      <c r="HW59" s="16"/>
      <c r="HX59" s="16"/>
      <c r="HY59" s="16"/>
      <c r="HZ59" s="16"/>
      <c r="IA59" s="16"/>
      <c r="IB59" s="16"/>
      <c r="IC59" s="16"/>
      <c r="ID59" s="16"/>
      <c r="IE59" s="16"/>
      <c r="IF59" s="16"/>
      <c r="IG59" s="16"/>
      <c r="IH59" s="16"/>
      <c r="II59" s="16"/>
      <c r="IJ59" s="16"/>
      <c r="IK59" s="16"/>
      <c r="IL59" s="16"/>
      <c r="IM59" s="16"/>
      <c r="IN59" s="16"/>
      <c r="IO59" s="16"/>
      <c r="IP59" s="16"/>
      <c r="IQ59" s="16"/>
      <c r="IR59" s="16"/>
      <c r="IS59" s="16"/>
      <c r="IT59" s="16"/>
      <c r="IU59" s="16"/>
    </row>
    <row r="60" spans="1:255" ht="24" x14ac:dyDescent="0.2">
      <c r="A60" s="51">
        <v>21</v>
      </c>
      <c r="B60" s="52" t="s">
        <v>203</v>
      </c>
      <c r="C60" s="53" t="s">
        <v>21</v>
      </c>
      <c r="D60" s="54">
        <v>3</v>
      </c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16"/>
      <c r="EJ60" s="16"/>
      <c r="EK60" s="16"/>
      <c r="EL60" s="16"/>
      <c r="EM60" s="16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16"/>
      <c r="EZ60" s="16"/>
      <c r="FA60" s="16"/>
      <c r="FB60" s="16"/>
      <c r="FC60" s="16"/>
      <c r="FD60" s="16"/>
      <c r="FE60" s="16"/>
      <c r="FF60" s="16"/>
      <c r="FG60" s="16"/>
      <c r="FH60" s="16"/>
      <c r="FI60" s="16"/>
      <c r="FJ60" s="16"/>
      <c r="FK60" s="16"/>
      <c r="FL60" s="16"/>
      <c r="FM60" s="16"/>
      <c r="FN60" s="16"/>
      <c r="FO60" s="16"/>
      <c r="FP60" s="16"/>
      <c r="FQ60" s="16"/>
      <c r="FR60" s="16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16"/>
      <c r="GE60" s="16"/>
      <c r="GF60" s="16"/>
      <c r="GG60" s="16"/>
      <c r="GH60" s="16"/>
      <c r="GI60" s="16"/>
      <c r="GJ60" s="16"/>
      <c r="GK60" s="16"/>
      <c r="GL60" s="16"/>
      <c r="GM60" s="16"/>
      <c r="GN60" s="16"/>
      <c r="GO60" s="16"/>
      <c r="GP60" s="16"/>
      <c r="GQ60" s="16"/>
      <c r="GR60" s="16"/>
      <c r="GS60" s="16"/>
      <c r="GT60" s="16"/>
      <c r="GU60" s="16"/>
      <c r="GV60" s="16"/>
      <c r="GW60" s="16"/>
      <c r="GX60" s="16"/>
      <c r="GY60" s="16"/>
      <c r="GZ60" s="16"/>
      <c r="HA60" s="16"/>
      <c r="HB60" s="16"/>
      <c r="HC60" s="16"/>
      <c r="HD60" s="16"/>
      <c r="HE60" s="16"/>
      <c r="HF60" s="16"/>
      <c r="HG60" s="16"/>
      <c r="HH60" s="16"/>
      <c r="HI60" s="16"/>
      <c r="HJ60" s="16"/>
      <c r="HK60" s="16"/>
      <c r="HL60" s="16"/>
      <c r="HM60" s="16"/>
      <c r="HN60" s="16"/>
      <c r="HO60" s="16"/>
      <c r="HP60" s="16"/>
      <c r="HQ60" s="16"/>
      <c r="HR60" s="16"/>
      <c r="HS60" s="16"/>
      <c r="HT60" s="16"/>
      <c r="HU60" s="16"/>
      <c r="HV60" s="16"/>
      <c r="HW60" s="16"/>
      <c r="HX60" s="16"/>
      <c r="HY60" s="16"/>
      <c r="HZ60" s="16"/>
      <c r="IA60" s="16"/>
      <c r="IB60" s="16"/>
      <c r="IC60" s="16"/>
      <c r="ID60" s="16"/>
      <c r="IE60" s="16"/>
      <c r="IF60" s="16"/>
      <c r="IG60" s="16"/>
      <c r="IH60" s="16"/>
      <c r="II60" s="16"/>
      <c r="IJ60" s="16"/>
      <c r="IK60" s="16"/>
      <c r="IL60" s="16"/>
      <c r="IM60" s="16"/>
      <c r="IN60" s="16"/>
      <c r="IO60" s="16"/>
      <c r="IP60" s="16"/>
      <c r="IQ60" s="16"/>
      <c r="IR60" s="16"/>
      <c r="IS60" s="16"/>
      <c r="IT60" s="16"/>
      <c r="IU60" s="16"/>
    </row>
    <row r="61" spans="1:255" ht="24" x14ac:dyDescent="0.2">
      <c r="A61" s="59" t="s">
        <v>205</v>
      </c>
      <c r="B61" s="60" t="s">
        <v>190</v>
      </c>
      <c r="C61" s="61" t="s">
        <v>186</v>
      </c>
      <c r="D61" s="62">
        <f>Source!I88</f>
        <v>-3</v>
      </c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6"/>
      <c r="EZ61" s="16"/>
      <c r="FA61" s="16"/>
      <c r="FB61" s="16"/>
      <c r="FC61" s="16"/>
      <c r="FD61" s="16"/>
      <c r="FE61" s="16"/>
      <c r="FF61" s="16"/>
      <c r="FG61" s="16"/>
      <c r="FH61" s="16"/>
      <c r="FI61" s="16"/>
      <c r="FJ61" s="16"/>
      <c r="FK61" s="16"/>
      <c r="FL61" s="16"/>
      <c r="FM61" s="16"/>
      <c r="FN61" s="16"/>
      <c r="FO61" s="16"/>
      <c r="FP61" s="16"/>
      <c r="FQ61" s="16"/>
      <c r="FR61" s="16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16"/>
      <c r="GE61" s="16"/>
      <c r="GF61" s="16"/>
      <c r="GG61" s="16"/>
      <c r="GH61" s="16"/>
      <c r="GI61" s="16"/>
      <c r="GJ61" s="16"/>
      <c r="GK61" s="16"/>
      <c r="GL61" s="16"/>
      <c r="GM61" s="16"/>
      <c r="GN61" s="16"/>
      <c r="GO61" s="16"/>
      <c r="GP61" s="16"/>
      <c r="GQ61" s="16"/>
      <c r="GR61" s="16"/>
      <c r="GS61" s="16"/>
      <c r="GT61" s="16"/>
      <c r="GU61" s="16"/>
      <c r="GV61" s="16"/>
      <c r="GW61" s="16"/>
      <c r="GX61" s="16"/>
      <c r="GY61" s="16"/>
      <c r="GZ61" s="16"/>
      <c r="HA61" s="16"/>
      <c r="HB61" s="16"/>
      <c r="HC61" s="16"/>
      <c r="HD61" s="16"/>
      <c r="HE61" s="16"/>
      <c r="HF61" s="16"/>
      <c r="HG61" s="16"/>
      <c r="HH61" s="16"/>
      <c r="HI61" s="16"/>
      <c r="HJ61" s="16"/>
      <c r="HK61" s="16"/>
      <c r="HL61" s="16"/>
      <c r="HM61" s="16"/>
      <c r="HN61" s="16"/>
      <c r="HO61" s="16"/>
      <c r="HP61" s="16"/>
      <c r="HQ61" s="16"/>
      <c r="HR61" s="16"/>
      <c r="HS61" s="16"/>
      <c r="HT61" s="16"/>
      <c r="HU61" s="16"/>
      <c r="HV61" s="16"/>
      <c r="HW61" s="16"/>
      <c r="HX61" s="16"/>
      <c r="HY61" s="16"/>
      <c r="HZ61" s="16"/>
      <c r="IA61" s="16"/>
      <c r="IB61" s="16"/>
      <c r="IC61" s="16"/>
      <c r="ID61" s="16"/>
      <c r="IE61" s="16"/>
      <c r="IF61" s="16"/>
      <c r="IG61" s="16"/>
      <c r="IH61" s="16"/>
      <c r="II61" s="16"/>
      <c r="IJ61" s="16"/>
      <c r="IK61" s="16"/>
      <c r="IL61" s="16"/>
      <c r="IM61" s="16"/>
      <c r="IN61" s="16"/>
      <c r="IO61" s="16"/>
      <c r="IP61" s="16"/>
      <c r="IQ61" s="16"/>
      <c r="IR61" s="16"/>
      <c r="IS61" s="16"/>
      <c r="IT61" s="16"/>
      <c r="IU61" s="16"/>
    </row>
    <row r="62" spans="1:255" ht="36" x14ac:dyDescent="0.2">
      <c r="A62" s="59" t="s">
        <v>206</v>
      </c>
      <c r="B62" s="60" t="s">
        <v>194</v>
      </c>
      <c r="C62" s="61" t="s">
        <v>21</v>
      </c>
      <c r="D62" s="62">
        <f>Source!I89</f>
        <v>-0.24</v>
      </c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16"/>
      <c r="EZ62" s="16"/>
      <c r="FA62" s="16"/>
      <c r="FB62" s="16"/>
      <c r="FC62" s="16"/>
      <c r="FD62" s="16"/>
      <c r="FE62" s="16"/>
      <c r="FF62" s="16"/>
      <c r="FG62" s="16"/>
      <c r="FH62" s="16"/>
      <c r="FI62" s="16"/>
      <c r="FJ62" s="16"/>
      <c r="FK62" s="16"/>
      <c r="FL62" s="16"/>
      <c r="FM62" s="16"/>
      <c r="FN62" s="16"/>
      <c r="FO62" s="16"/>
      <c r="FP62" s="16"/>
      <c r="FQ62" s="16"/>
      <c r="FR62" s="16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16"/>
      <c r="GE62" s="16"/>
      <c r="GF62" s="16"/>
      <c r="GG62" s="16"/>
      <c r="GH62" s="16"/>
      <c r="GI62" s="16"/>
      <c r="GJ62" s="16"/>
      <c r="GK62" s="16"/>
      <c r="GL62" s="16"/>
      <c r="GM62" s="16"/>
      <c r="GN62" s="16"/>
      <c r="GO62" s="16"/>
      <c r="GP62" s="16"/>
      <c r="GQ62" s="16"/>
      <c r="GR62" s="16"/>
      <c r="GS62" s="16"/>
      <c r="GT62" s="16"/>
      <c r="GU62" s="16"/>
      <c r="GV62" s="16"/>
      <c r="GW62" s="16"/>
      <c r="GX62" s="16"/>
      <c r="GY62" s="16"/>
      <c r="GZ62" s="16"/>
      <c r="HA62" s="16"/>
      <c r="HB62" s="16"/>
      <c r="HC62" s="16"/>
      <c r="HD62" s="16"/>
      <c r="HE62" s="16"/>
      <c r="HF62" s="16"/>
      <c r="HG62" s="16"/>
      <c r="HH62" s="16"/>
      <c r="HI62" s="16"/>
      <c r="HJ62" s="16"/>
      <c r="HK62" s="16"/>
      <c r="HL62" s="16"/>
      <c r="HM62" s="16"/>
      <c r="HN62" s="16"/>
      <c r="HO62" s="16"/>
      <c r="HP62" s="16"/>
      <c r="HQ62" s="16"/>
      <c r="HR62" s="16"/>
      <c r="HS62" s="16"/>
      <c r="HT62" s="16"/>
      <c r="HU62" s="16"/>
      <c r="HV62" s="16"/>
      <c r="HW62" s="16"/>
      <c r="HX62" s="16"/>
      <c r="HY62" s="16"/>
      <c r="HZ62" s="16"/>
      <c r="IA62" s="16"/>
      <c r="IB62" s="16"/>
      <c r="IC62" s="16"/>
      <c r="ID62" s="16"/>
      <c r="IE62" s="16"/>
      <c r="IF62" s="16"/>
      <c r="IG62" s="16"/>
      <c r="IH62" s="16"/>
      <c r="II62" s="16"/>
      <c r="IJ62" s="16"/>
      <c r="IK62" s="16"/>
      <c r="IL62" s="16"/>
      <c r="IM62" s="16"/>
      <c r="IN62" s="16"/>
      <c r="IO62" s="16"/>
      <c r="IP62" s="16"/>
      <c r="IQ62" s="16"/>
      <c r="IR62" s="16"/>
      <c r="IS62" s="16"/>
      <c r="IT62" s="16"/>
      <c r="IU62" s="16"/>
    </row>
    <row r="63" spans="1:255" x14ac:dyDescent="0.2">
      <c r="A63" s="59" t="s">
        <v>207</v>
      </c>
      <c r="B63" s="60" t="s">
        <v>198</v>
      </c>
      <c r="C63" s="61" t="s">
        <v>199</v>
      </c>
      <c r="D63" s="62">
        <f>Source!I90</f>
        <v>-0.06</v>
      </c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/>
      <c r="EE63" s="16"/>
      <c r="EF63" s="16"/>
      <c r="EG63" s="16"/>
      <c r="EH63" s="16"/>
      <c r="EI63" s="16"/>
      <c r="EJ63" s="16"/>
      <c r="EK63" s="16"/>
      <c r="EL63" s="16"/>
      <c r="EM63" s="16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16"/>
      <c r="EZ63" s="16"/>
      <c r="FA63" s="16"/>
      <c r="FB63" s="16"/>
      <c r="FC63" s="16"/>
      <c r="FD63" s="16"/>
      <c r="FE63" s="16"/>
      <c r="FF63" s="16"/>
      <c r="FG63" s="16"/>
      <c r="FH63" s="16"/>
      <c r="FI63" s="16"/>
      <c r="FJ63" s="16"/>
      <c r="FK63" s="16"/>
      <c r="FL63" s="16"/>
      <c r="FM63" s="16"/>
      <c r="FN63" s="16"/>
      <c r="FO63" s="16"/>
      <c r="FP63" s="16"/>
      <c r="FQ63" s="16"/>
      <c r="FR63" s="16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16"/>
      <c r="GE63" s="16"/>
      <c r="GF63" s="16"/>
      <c r="GG63" s="16"/>
      <c r="GH63" s="16"/>
      <c r="GI63" s="16"/>
      <c r="GJ63" s="16"/>
      <c r="GK63" s="16"/>
      <c r="GL63" s="16"/>
      <c r="GM63" s="16"/>
      <c r="GN63" s="16"/>
      <c r="GO63" s="16"/>
      <c r="GP63" s="16"/>
      <c r="GQ63" s="16"/>
      <c r="GR63" s="16"/>
      <c r="GS63" s="16"/>
      <c r="GT63" s="16"/>
      <c r="GU63" s="16"/>
      <c r="GV63" s="16"/>
      <c r="GW63" s="16"/>
      <c r="GX63" s="16"/>
      <c r="GY63" s="16"/>
      <c r="GZ63" s="16"/>
      <c r="HA63" s="16"/>
      <c r="HB63" s="16"/>
      <c r="HC63" s="16"/>
      <c r="HD63" s="16"/>
      <c r="HE63" s="16"/>
      <c r="HF63" s="16"/>
      <c r="HG63" s="16"/>
      <c r="HH63" s="16"/>
      <c r="HI63" s="16"/>
      <c r="HJ63" s="16"/>
      <c r="HK63" s="16"/>
      <c r="HL63" s="16"/>
      <c r="HM63" s="16"/>
      <c r="HN63" s="16"/>
      <c r="HO63" s="16"/>
      <c r="HP63" s="16"/>
      <c r="HQ63" s="16"/>
      <c r="HR63" s="16"/>
      <c r="HS63" s="16"/>
      <c r="HT63" s="16"/>
      <c r="HU63" s="16"/>
      <c r="HV63" s="16"/>
      <c r="HW63" s="16"/>
      <c r="HX63" s="16"/>
      <c r="HY63" s="16"/>
      <c r="HZ63" s="16"/>
      <c r="IA63" s="16"/>
      <c r="IB63" s="16"/>
      <c r="IC63" s="16"/>
      <c r="ID63" s="16"/>
      <c r="IE63" s="16"/>
      <c r="IF63" s="16"/>
      <c r="IG63" s="16"/>
      <c r="IH63" s="16"/>
      <c r="II63" s="16"/>
      <c r="IJ63" s="16"/>
      <c r="IK63" s="16"/>
      <c r="IL63" s="16"/>
      <c r="IM63" s="16"/>
      <c r="IN63" s="16"/>
      <c r="IO63" s="16"/>
      <c r="IP63" s="16"/>
      <c r="IQ63" s="16"/>
      <c r="IR63" s="16"/>
      <c r="IS63" s="16"/>
      <c r="IT63" s="16"/>
      <c r="IU63" s="16"/>
    </row>
    <row r="64" spans="1:255" x14ac:dyDescent="0.2">
      <c r="A64" s="59">
        <v>22</v>
      </c>
      <c r="B64" s="60" t="s">
        <v>209</v>
      </c>
      <c r="C64" s="61" t="s">
        <v>150</v>
      </c>
      <c r="D64" s="62">
        <v>105</v>
      </c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/>
      <c r="EE64" s="16"/>
      <c r="EF64" s="16"/>
      <c r="EG64" s="16"/>
      <c r="EH64" s="16"/>
      <c r="EI64" s="16"/>
      <c r="EJ64" s="16"/>
      <c r="EK64" s="16"/>
      <c r="EL64" s="16"/>
      <c r="EM64" s="16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16"/>
      <c r="EZ64" s="16"/>
      <c r="FA64" s="16"/>
      <c r="FB64" s="16"/>
      <c r="FC64" s="16"/>
      <c r="FD64" s="16"/>
      <c r="FE64" s="16"/>
      <c r="FF64" s="16"/>
      <c r="FG64" s="16"/>
      <c r="FH64" s="16"/>
      <c r="FI64" s="16"/>
      <c r="FJ64" s="16"/>
      <c r="FK64" s="16"/>
      <c r="FL64" s="16"/>
      <c r="FM64" s="16"/>
      <c r="FN64" s="16"/>
      <c r="FO64" s="16"/>
      <c r="FP64" s="16"/>
      <c r="FQ64" s="16"/>
      <c r="FR64" s="16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16"/>
      <c r="GE64" s="16"/>
      <c r="GF64" s="16"/>
      <c r="GG64" s="16"/>
      <c r="GH64" s="16"/>
      <c r="GI64" s="16"/>
      <c r="GJ64" s="16"/>
      <c r="GK64" s="16"/>
      <c r="GL64" s="16"/>
      <c r="GM64" s="16"/>
      <c r="GN64" s="16"/>
      <c r="GO64" s="16"/>
      <c r="GP64" s="16"/>
      <c r="GQ64" s="16"/>
      <c r="GR64" s="16"/>
      <c r="GS64" s="16"/>
      <c r="GT64" s="16"/>
      <c r="GU64" s="16"/>
      <c r="GV64" s="16"/>
      <c r="GW64" s="16"/>
      <c r="GX64" s="16"/>
      <c r="GY64" s="16"/>
      <c r="GZ64" s="16"/>
      <c r="HA64" s="16"/>
      <c r="HB64" s="16"/>
      <c r="HC64" s="16"/>
      <c r="HD64" s="16"/>
      <c r="HE64" s="16"/>
      <c r="HF64" s="16"/>
      <c r="HG64" s="16"/>
      <c r="HH64" s="16"/>
      <c r="HI64" s="16"/>
      <c r="HJ64" s="16"/>
      <c r="HK64" s="16"/>
      <c r="HL64" s="16"/>
      <c r="HM64" s="16"/>
      <c r="HN64" s="16"/>
      <c r="HO64" s="16"/>
      <c r="HP64" s="16"/>
      <c r="HQ64" s="16"/>
      <c r="HR64" s="16"/>
      <c r="HS64" s="16"/>
      <c r="HT64" s="16"/>
      <c r="HU64" s="16"/>
      <c r="HV64" s="16"/>
      <c r="HW64" s="16"/>
      <c r="HX64" s="16"/>
      <c r="HY64" s="16"/>
      <c r="HZ64" s="16"/>
      <c r="IA64" s="16"/>
      <c r="IB64" s="16"/>
      <c r="IC64" s="16"/>
      <c r="ID64" s="16"/>
      <c r="IE64" s="16"/>
      <c r="IF64" s="16"/>
      <c r="IG64" s="16"/>
      <c r="IH64" s="16"/>
      <c r="II64" s="16"/>
      <c r="IJ64" s="16"/>
      <c r="IK64" s="16"/>
      <c r="IL64" s="16"/>
      <c r="IM64" s="16"/>
      <c r="IN64" s="16"/>
      <c r="IO64" s="16"/>
      <c r="IP64" s="16"/>
      <c r="IQ64" s="16"/>
      <c r="IR64" s="16"/>
      <c r="IS64" s="16"/>
      <c r="IT64" s="16"/>
      <c r="IU64" s="16"/>
    </row>
    <row r="65" spans="1:255" x14ac:dyDescent="0.2">
      <c r="A65" s="59">
        <v>23</v>
      </c>
      <c r="B65" s="60" t="s">
        <v>212</v>
      </c>
      <c r="C65" s="61" t="s">
        <v>150</v>
      </c>
      <c r="D65" s="62">
        <v>314</v>
      </c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6"/>
      <c r="EZ65" s="16"/>
      <c r="FA65" s="16"/>
      <c r="FB65" s="16"/>
      <c r="FC65" s="16"/>
      <c r="FD65" s="16"/>
      <c r="FE65" s="16"/>
      <c r="FF65" s="16"/>
      <c r="FG65" s="16"/>
      <c r="FH65" s="16"/>
      <c r="FI65" s="16"/>
      <c r="FJ65" s="16"/>
      <c r="FK65" s="16"/>
      <c r="FL65" s="16"/>
      <c r="FM65" s="16"/>
      <c r="FN65" s="16"/>
      <c r="FO65" s="16"/>
      <c r="FP65" s="16"/>
      <c r="FQ65" s="16"/>
      <c r="FR65" s="16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16"/>
      <c r="GE65" s="16"/>
      <c r="GF65" s="16"/>
      <c r="GG65" s="16"/>
      <c r="GH65" s="16"/>
      <c r="GI65" s="16"/>
      <c r="GJ65" s="16"/>
      <c r="GK65" s="16"/>
      <c r="GL65" s="16"/>
      <c r="GM65" s="16"/>
      <c r="GN65" s="16"/>
      <c r="GO65" s="16"/>
      <c r="GP65" s="16"/>
      <c r="GQ65" s="16"/>
      <c r="GR65" s="16"/>
      <c r="GS65" s="16"/>
      <c r="GT65" s="16"/>
      <c r="GU65" s="16"/>
      <c r="GV65" s="16"/>
      <c r="GW65" s="16"/>
      <c r="GX65" s="16"/>
      <c r="GY65" s="16"/>
      <c r="GZ65" s="16"/>
      <c r="HA65" s="16"/>
      <c r="HB65" s="16"/>
      <c r="HC65" s="16"/>
      <c r="HD65" s="16"/>
      <c r="HE65" s="16"/>
      <c r="HF65" s="16"/>
      <c r="HG65" s="16"/>
      <c r="HH65" s="16"/>
      <c r="HI65" s="16"/>
      <c r="HJ65" s="16"/>
      <c r="HK65" s="16"/>
      <c r="HL65" s="16"/>
      <c r="HM65" s="16"/>
      <c r="HN65" s="16"/>
      <c r="HO65" s="16"/>
      <c r="HP65" s="16"/>
      <c r="HQ65" s="16"/>
      <c r="HR65" s="16"/>
      <c r="HS65" s="16"/>
      <c r="HT65" s="16"/>
      <c r="HU65" s="16"/>
      <c r="HV65" s="16"/>
      <c r="HW65" s="16"/>
      <c r="HX65" s="16"/>
      <c r="HY65" s="16"/>
      <c r="HZ65" s="16"/>
      <c r="IA65" s="16"/>
      <c r="IB65" s="16"/>
      <c r="IC65" s="16"/>
      <c r="ID65" s="16"/>
      <c r="IE65" s="16"/>
      <c r="IF65" s="16"/>
      <c r="IG65" s="16"/>
      <c r="IH65" s="16"/>
      <c r="II65" s="16"/>
      <c r="IJ65" s="16"/>
      <c r="IK65" s="16"/>
      <c r="IL65" s="16"/>
      <c r="IM65" s="16"/>
      <c r="IN65" s="16"/>
      <c r="IO65" s="16"/>
      <c r="IP65" s="16"/>
      <c r="IQ65" s="16"/>
      <c r="IR65" s="16"/>
      <c r="IS65" s="16"/>
      <c r="IT65" s="16"/>
      <c r="IU65" s="16"/>
    </row>
    <row r="66" spans="1:255" x14ac:dyDescent="0.2">
      <c r="A66" s="59">
        <v>24</v>
      </c>
      <c r="B66" s="60" t="s">
        <v>215</v>
      </c>
      <c r="C66" s="61" t="s">
        <v>21</v>
      </c>
      <c r="D66" s="62">
        <v>4</v>
      </c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/>
      <c r="EE66" s="16"/>
      <c r="EF66" s="16"/>
      <c r="EG66" s="16"/>
      <c r="EH66" s="16"/>
      <c r="EI66" s="16"/>
      <c r="EJ66" s="16"/>
      <c r="EK66" s="16"/>
      <c r="EL66" s="16"/>
      <c r="EM66" s="16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16"/>
      <c r="EZ66" s="16"/>
      <c r="FA66" s="16"/>
      <c r="FB66" s="16"/>
      <c r="FC66" s="16"/>
      <c r="FD66" s="16"/>
      <c r="FE66" s="16"/>
      <c r="FF66" s="16"/>
      <c r="FG66" s="16"/>
      <c r="FH66" s="16"/>
      <c r="FI66" s="16"/>
      <c r="FJ66" s="16"/>
      <c r="FK66" s="16"/>
      <c r="FL66" s="16"/>
      <c r="FM66" s="16"/>
      <c r="FN66" s="16"/>
      <c r="FO66" s="16"/>
      <c r="FP66" s="16"/>
      <c r="FQ66" s="16"/>
      <c r="FR66" s="16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16"/>
      <c r="GE66" s="16"/>
      <c r="GF66" s="16"/>
      <c r="GG66" s="16"/>
      <c r="GH66" s="16"/>
      <c r="GI66" s="16"/>
      <c r="GJ66" s="16"/>
      <c r="GK66" s="16"/>
      <c r="GL66" s="16"/>
      <c r="GM66" s="16"/>
      <c r="GN66" s="16"/>
      <c r="GO66" s="16"/>
      <c r="GP66" s="16"/>
      <c r="GQ66" s="16"/>
      <c r="GR66" s="16"/>
      <c r="GS66" s="16"/>
      <c r="GT66" s="16"/>
      <c r="GU66" s="16"/>
      <c r="GV66" s="16"/>
      <c r="GW66" s="16"/>
      <c r="GX66" s="16"/>
      <c r="GY66" s="16"/>
      <c r="GZ66" s="16"/>
      <c r="HA66" s="16"/>
      <c r="HB66" s="16"/>
      <c r="HC66" s="16"/>
      <c r="HD66" s="16"/>
      <c r="HE66" s="16"/>
      <c r="HF66" s="16"/>
      <c r="HG66" s="16"/>
      <c r="HH66" s="16"/>
      <c r="HI66" s="16"/>
      <c r="HJ66" s="16"/>
      <c r="HK66" s="16"/>
      <c r="HL66" s="16"/>
      <c r="HM66" s="16"/>
      <c r="HN66" s="16"/>
      <c r="HO66" s="16"/>
      <c r="HP66" s="16"/>
      <c r="HQ66" s="16"/>
      <c r="HR66" s="16"/>
      <c r="HS66" s="16"/>
      <c r="HT66" s="16"/>
      <c r="HU66" s="16"/>
      <c r="HV66" s="16"/>
      <c r="HW66" s="16"/>
      <c r="HX66" s="16"/>
      <c r="HY66" s="16"/>
      <c r="HZ66" s="16"/>
      <c r="IA66" s="16"/>
      <c r="IB66" s="16"/>
      <c r="IC66" s="16"/>
      <c r="ID66" s="16"/>
      <c r="IE66" s="16"/>
      <c r="IF66" s="16"/>
      <c r="IG66" s="16"/>
      <c r="IH66" s="16"/>
      <c r="II66" s="16"/>
      <c r="IJ66" s="16"/>
      <c r="IK66" s="16"/>
      <c r="IL66" s="16"/>
      <c r="IM66" s="16"/>
      <c r="IN66" s="16"/>
      <c r="IO66" s="16"/>
      <c r="IP66" s="16"/>
      <c r="IQ66" s="16"/>
      <c r="IR66" s="16"/>
      <c r="IS66" s="16"/>
      <c r="IT66" s="16"/>
      <c r="IU66" s="16"/>
    </row>
    <row r="67" spans="1:255" x14ac:dyDescent="0.2">
      <c r="A67" s="59">
        <v>25</v>
      </c>
      <c r="B67" s="60" t="s">
        <v>218</v>
      </c>
      <c r="C67" s="61" t="s">
        <v>21</v>
      </c>
      <c r="D67" s="62">
        <v>15</v>
      </c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/>
      <c r="EE67" s="16"/>
      <c r="EF67" s="16"/>
      <c r="EG67" s="16"/>
      <c r="EH67" s="16"/>
      <c r="EI67" s="16"/>
      <c r="EJ67" s="16"/>
      <c r="EK67" s="16"/>
      <c r="EL67" s="16"/>
      <c r="EM67" s="16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16"/>
      <c r="EZ67" s="16"/>
      <c r="FA67" s="16"/>
      <c r="FB67" s="16"/>
      <c r="FC67" s="16"/>
      <c r="FD67" s="16"/>
      <c r="FE67" s="16"/>
      <c r="FF67" s="16"/>
      <c r="FG67" s="16"/>
      <c r="FH67" s="16"/>
      <c r="FI67" s="16"/>
      <c r="FJ67" s="16"/>
      <c r="FK67" s="16"/>
      <c r="FL67" s="16"/>
      <c r="FM67" s="16"/>
      <c r="FN67" s="16"/>
      <c r="FO67" s="16"/>
      <c r="FP67" s="16"/>
      <c r="FQ67" s="16"/>
      <c r="FR67" s="16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16"/>
      <c r="GE67" s="16"/>
      <c r="GF67" s="16"/>
      <c r="GG67" s="16"/>
      <c r="GH67" s="16"/>
      <c r="GI67" s="16"/>
      <c r="GJ67" s="16"/>
      <c r="GK67" s="16"/>
      <c r="GL67" s="16"/>
      <c r="GM67" s="16"/>
      <c r="GN67" s="16"/>
      <c r="GO67" s="16"/>
      <c r="GP67" s="16"/>
      <c r="GQ67" s="16"/>
      <c r="GR67" s="16"/>
      <c r="GS67" s="16"/>
      <c r="GT67" s="16"/>
      <c r="GU67" s="16"/>
      <c r="GV67" s="16"/>
      <c r="GW67" s="16"/>
      <c r="GX67" s="16"/>
      <c r="GY67" s="16"/>
      <c r="GZ67" s="16"/>
      <c r="HA67" s="16"/>
      <c r="HB67" s="16"/>
      <c r="HC67" s="16"/>
      <c r="HD67" s="16"/>
      <c r="HE67" s="16"/>
      <c r="HF67" s="16"/>
      <c r="HG67" s="16"/>
      <c r="HH67" s="16"/>
      <c r="HI67" s="16"/>
      <c r="HJ67" s="16"/>
      <c r="HK67" s="16"/>
      <c r="HL67" s="16"/>
      <c r="HM67" s="16"/>
      <c r="HN67" s="16"/>
      <c r="HO67" s="16"/>
      <c r="HP67" s="16"/>
      <c r="HQ67" s="16"/>
      <c r="HR67" s="16"/>
      <c r="HS67" s="16"/>
      <c r="HT67" s="16"/>
      <c r="HU67" s="16"/>
      <c r="HV67" s="16"/>
      <c r="HW67" s="16"/>
      <c r="HX67" s="16"/>
      <c r="HY67" s="16"/>
      <c r="HZ67" s="16"/>
      <c r="IA67" s="16"/>
      <c r="IB67" s="16"/>
      <c r="IC67" s="16"/>
      <c r="ID67" s="16"/>
      <c r="IE67" s="16"/>
      <c r="IF67" s="16"/>
      <c r="IG67" s="16"/>
      <c r="IH67" s="16"/>
      <c r="II67" s="16"/>
      <c r="IJ67" s="16"/>
      <c r="IK67" s="16"/>
      <c r="IL67" s="16"/>
      <c r="IM67" s="16"/>
      <c r="IN67" s="16"/>
      <c r="IO67" s="16"/>
      <c r="IP67" s="16"/>
      <c r="IQ67" s="16"/>
      <c r="IR67" s="16"/>
      <c r="IS67" s="16"/>
      <c r="IT67" s="16"/>
      <c r="IU67" s="16"/>
    </row>
    <row r="68" spans="1:255" x14ac:dyDescent="0.2">
      <c r="A68" s="59">
        <v>26</v>
      </c>
      <c r="B68" s="60" t="s">
        <v>221</v>
      </c>
      <c r="C68" s="61" t="s">
        <v>21</v>
      </c>
      <c r="D68" s="62">
        <v>15</v>
      </c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/>
      <c r="DK68" s="16"/>
      <c r="DL68" s="16"/>
      <c r="DM68" s="16"/>
      <c r="DN68" s="16"/>
      <c r="DO68" s="16"/>
      <c r="DP68" s="16"/>
      <c r="DQ68" s="16"/>
      <c r="DR68" s="16"/>
      <c r="DS68" s="16"/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/>
      <c r="EE68" s="16"/>
      <c r="EF68" s="16"/>
      <c r="EG68" s="16"/>
      <c r="EH68" s="16"/>
      <c r="EI68" s="16"/>
      <c r="EJ68" s="16"/>
      <c r="EK68" s="16"/>
      <c r="EL68" s="16"/>
      <c r="EM68" s="16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16"/>
      <c r="EZ68" s="16"/>
      <c r="FA68" s="16"/>
      <c r="FB68" s="16"/>
      <c r="FC68" s="16"/>
      <c r="FD68" s="16"/>
      <c r="FE68" s="16"/>
      <c r="FF68" s="16"/>
      <c r="FG68" s="16"/>
      <c r="FH68" s="16"/>
      <c r="FI68" s="16"/>
      <c r="FJ68" s="16"/>
      <c r="FK68" s="16"/>
      <c r="FL68" s="16"/>
      <c r="FM68" s="16"/>
      <c r="FN68" s="16"/>
      <c r="FO68" s="16"/>
      <c r="FP68" s="16"/>
      <c r="FQ68" s="16"/>
      <c r="FR68" s="16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16"/>
      <c r="GE68" s="16"/>
      <c r="GF68" s="16"/>
      <c r="GG68" s="16"/>
      <c r="GH68" s="16"/>
      <c r="GI68" s="16"/>
      <c r="GJ68" s="16"/>
      <c r="GK68" s="16"/>
      <c r="GL68" s="16"/>
      <c r="GM68" s="16"/>
      <c r="GN68" s="16"/>
      <c r="GO68" s="16"/>
      <c r="GP68" s="16"/>
      <c r="GQ68" s="16"/>
      <c r="GR68" s="16"/>
      <c r="GS68" s="16"/>
      <c r="GT68" s="16"/>
      <c r="GU68" s="16"/>
      <c r="GV68" s="16"/>
      <c r="GW68" s="16"/>
      <c r="GX68" s="16"/>
      <c r="GY68" s="16"/>
      <c r="GZ68" s="16"/>
      <c r="HA68" s="16"/>
      <c r="HB68" s="16"/>
      <c r="HC68" s="16"/>
      <c r="HD68" s="16"/>
      <c r="HE68" s="16"/>
      <c r="HF68" s="16"/>
      <c r="HG68" s="16"/>
      <c r="HH68" s="16"/>
      <c r="HI68" s="16"/>
      <c r="HJ68" s="16"/>
      <c r="HK68" s="16"/>
      <c r="HL68" s="16"/>
      <c r="HM68" s="16"/>
      <c r="HN68" s="16"/>
      <c r="HO68" s="16"/>
      <c r="HP68" s="16"/>
      <c r="HQ68" s="16"/>
      <c r="HR68" s="16"/>
      <c r="HS68" s="16"/>
      <c r="HT68" s="16"/>
      <c r="HU68" s="16"/>
      <c r="HV68" s="16"/>
      <c r="HW68" s="16"/>
      <c r="HX68" s="16"/>
      <c r="HY68" s="16"/>
      <c r="HZ68" s="16"/>
      <c r="IA68" s="16"/>
      <c r="IB68" s="16"/>
      <c r="IC68" s="16"/>
      <c r="ID68" s="16"/>
      <c r="IE68" s="16"/>
      <c r="IF68" s="16"/>
      <c r="IG68" s="16"/>
      <c r="IH68" s="16"/>
      <c r="II68" s="16"/>
      <c r="IJ68" s="16"/>
      <c r="IK68" s="16"/>
      <c r="IL68" s="16"/>
      <c r="IM68" s="16"/>
      <c r="IN68" s="16"/>
      <c r="IO68" s="16"/>
      <c r="IP68" s="16"/>
      <c r="IQ68" s="16"/>
      <c r="IR68" s="16"/>
      <c r="IS68" s="16"/>
      <c r="IT68" s="16"/>
      <c r="IU68" s="16"/>
    </row>
    <row r="69" spans="1:255" x14ac:dyDescent="0.2">
      <c r="A69" s="59">
        <v>27</v>
      </c>
      <c r="B69" s="60" t="s">
        <v>224</v>
      </c>
      <c r="C69" s="61" t="s">
        <v>21</v>
      </c>
      <c r="D69" s="62">
        <v>11</v>
      </c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6"/>
      <c r="EZ69" s="16"/>
      <c r="FA69" s="16"/>
      <c r="FB69" s="16"/>
      <c r="FC69" s="16"/>
      <c r="FD69" s="16"/>
      <c r="FE69" s="16"/>
      <c r="FF69" s="16"/>
      <c r="FG69" s="16"/>
      <c r="FH69" s="16"/>
      <c r="FI69" s="16"/>
      <c r="FJ69" s="16"/>
      <c r="FK69" s="16"/>
      <c r="FL69" s="16"/>
      <c r="FM69" s="16"/>
      <c r="FN69" s="16"/>
      <c r="FO69" s="16"/>
      <c r="FP69" s="16"/>
      <c r="FQ69" s="16"/>
      <c r="FR69" s="16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16"/>
      <c r="GE69" s="16"/>
      <c r="GF69" s="16"/>
      <c r="GG69" s="16"/>
      <c r="GH69" s="16"/>
      <c r="GI69" s="16"/>
      <c r="GJ69" s="16"/>
      <c r="GK69" s="16"/>
      <c r="GL69" s="16"/>
      <c r="GM69" s="16"/>
      <c r="GN69" s="16"/>
      <c r="GO69" s="16"/>
      <c r="GP69" s="16"/>
      <c r="GQ69" s="16"/>
      <c r="GR69" s="16"/>
      <c r="GS69" s="16"/>
      <c r="GT69" s="16"/>
      <c r="GU69" s="16"/>
      <c r="GV69" s="16"/>
      <c r="GW69" s="16"/>
      <c r="GX69" s="16"/>
      <c r="GY69" s="16"/>
      <c r="GZ69" s="16"/>
      <c r="HA69" s="16"/>
      <c r="HB69" s="16"/>
      <c r="HC69" s="16"/>
      <c r="HD69" s="16"/>
      <c r="HE69" s="16"/>
      <c r="HF69" s="16"/>
      <c r="HG69" s="16"/>
      <c r="HH69" s="16"/>
      <c r="HI69" s="16"/>
      <c r="HJ69" s="16"/>
      <c r="HK69" s="16"/>
      <c r="HL69" s="16"/>
      <c r="HM69" s="16"/>
      <c r="HN69" s="16"/>
      <c r="HO69" s="16"/>
      <c r="HP69" s="16"/>
      <c r="HQ69" s="16"/>
      <c r="HR69" s="16"/>
      <c r="HS69" s="16"/>
      <c r="HT69" s="16"/>
      <c r="HU69" s="16"/>
      <c r="HV69" s="16"/>
      <c r="HW69" s="16"/>
      <c r="HX69" s="16"/>
      <c r="HY69" s="16"/>
      <c r="HZ69" s="16"/>
      <c r="IA69" s="16"/>
      <c r="IB69" s="16"/>
      <c r="IC69" s="16"/>
      <c r="ID69" s="16"/>
      <c r="IE69" s="16"/>
      <c r="IF69" s="16"/>
      <c r="IG69" s="16"/>
      <c r="IH69" s="16"/>
      <c r="II69" s="16"/>
      <c r="IJ69" s="16"/>
      <c r="IK69" s="16"/>
      <c r="IL69" s="16"/>
      <c r="IM69" s="16"/>
      <c r="IN69" s="16"/>
      <c r="IO69" s="16"/>
      <c r="IP69" s="16"/>
      <c r="IQ69" s="16"/>
      <c r="IR69" s="16"/>
      <c r="IS69" s="16"/>
      <c r="IT69" s="16"/>
      <c r="IU69" s="16"/>
    </row>
    <row r="70" spans="1:255" x14ac:dyDescent="0.2">
      <c r="A70" s="59">
        <v>28</v>
      </c>
      <c r="B70" s="60" t="s">
        <v>227</v>
      </c>
      <c r="C70" s="61" t="s">
        <v>21</v>
      </c>
      <c r="D70" s="62">
        <v>8</v>
      </c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16"/>
      <c r="DP70" s="16"/>
      <c r="DQ70" s="16"/>
      <c r="DR70" s="16"/>
      <c r="DS70" s="16"/>
      <c r="DT70" s="16"/>
      <c r="DU70" s="16"/>
      <c r="DV70" s="16"/>
      <c r="DW70" s="16"/>
      <c r="DX70" s="16"/>
      <c r="DY70" s="16"/>
      <c r="DZ70" s="16"/>
      <c r="EA70" s="16"/>
      <c r="EB70" s="16"/>
      <c r="EC70" s="16"/>
      <c r="ED70" s="16"/>
      <c r="EE70" s="16"/>
      <c r="EF70" s="16"/>
      <c r="EG70" s="16"/>
      <c r="EH70" s="16"/>
      <c r="EI70" s="16"/>
      <c r="EJ70" s="16"/>
      <c r="EK70" s="16"/>
      <c r="EL70" s="16"/>
      <c r="EM70" s="16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16"/>
      <c r="EZ70" s="16"/>
      <c r="FA70" s="16"/>
      <c r="FB70" s="16"/>
      <c r="FC70" s="16"/>
      <c r="FD70" s="16"/>
      <c r="FE70" s="16"/>
      <c r="FF70" s="16"/>
      <c r="FG70" s="16"/>
      <c r="FH70" s="16"/>
      <c r="FI70" s="16"/>
      <c r="FJ70" s="16"/>
      <c r="FK70" s="16"/>
      <c r="FL70" s="16"/>
      <c r="FM70" s="16"/>
      <c r="FN70" s="16"/>
      <c r="FO70" s="16"/>
      <c r="FP70" s="16"/>
      <c r="FQ70" s="16"/>
      <c r="FR70" s="16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16"/>
      <c r="GE70" s="16"/>
      <c r="GF70" s="16"/>
      <c r="GG70" s="16"/>
      <c r="GH70" s="16"/>
      <c r="GI70" s="16"/>
      <c r="GJ70" s="16"/>
      <c r="GK70" s="16"/>
      <c r="GL70" s="16"/>
      <c r="GM70" s="16"/>
      <c r="GN70" s="16"/>
      <c r="GO70" s="16"/>
      <c r="GP70" s="16"/>
      <c r="GQ70" s="16"/>
      <c r="GR70" s="16"/>
      <c r="GS70" s="16"/>
      <c r="GT70" s="16"/>
      <c r="GU70" s="16"/>
      <c r="GV70" s="16"/>
      <c r="GW70" s="16"/>
      <c r="GX70" s="16"/>
      <c r="GY70" s="16"/>
      <c r="GZ70" s="16"/>
      <c r="HA70" s="16"/>
      <c r="HB70" s="16"/>
      <c r="HC70" s="16"/>
      <c r="HD70" s="16"/>
      <c r="HE70" s="16"/>
      <c r="HF70" s="16"/>
      <c r="HG70" s="16"/>
      <c r="HH70" s="16"/>
      <c r="HI70" s="16"/>
      <c r="HJ70" s="16"/>
      <c r="HK70" s="16"/>
      <c r="HL70" s="16"/>
      <c r="HM70" s="16"/>
      <c r="HN70" s="16"/>
      <c r="HO70" s="16"/>
      <c r="HP70" s="16"/>
      <c r="HQ70" s="16"/>
      <c r="HR70" s="16"/>
      <c r="HS70" s="16"/>
      <c r="HT70" s="16"/>
      <c r="HU70" s="16"/>
      <c r="HV70" s="16"/>
      <c r="HW70" s="16"/>
      <c r="HX70" s="16"/>
      <c r="HY70" s="16"/>
      <c r="HZ70" s="16"/>
      <c r="IA70" s="16"/>
      <c r="IB70" s="16"/>
      <c r="IC70" s="16"/>
      <c r="ID70" s="16"/>
      <c r="IE70" s="16"/>
      <c r="IF70" s="16"/>
      <c r="IG70" s="16"/>
      <c r="IH70" s="16"/>
      <c r="II70" s="16"/>
      <c r="IJ70" s="16"/>
      <c r="IK70" s="16"/>
      <c r="IL70" s="16"/>
      <c r="IM70" s="16"/>
      <c r="IN70" s="16"/>
      <c r="IO70" s="16"/>
      <c r="IP70" s="16"/>
      <c r="IQ70" s="16"/>
      <c r="IR70" s="16"/>
      <c r="IS70" s="16"/>
      <c r="IT70" s="16"/>
      <c r="IU70" s="16"/>
    </row>
    <row r="71" spans="1:255" x14ac:dyDescent="0.2">
      <c r="A71" s="59">
        <v>29</v>
      </c>
      <c r="B71" s="60" t="s">
        <v>230</v>
      </c>
      <c r="C71" s="61" t="s">
        <v>21</v>
      </c>
      <c r="D71" s="62">
        <v>16</v>
      </c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/>
      <c r="EC71" s="16"/>
      <c r="ED71" s="16"/>
      <c r="EE71" s="16"/>
      <c r="EF71" s="16"/>
      <c r="EG71" s="16"/>
      <c r="EH71" s="16"/>
      <c r="EI71" s="16"/>
      <c r="EJ71" s="16"/>
      <c r="EK71" s="16"/>
      <c r="EL71" s="16"/>
      <c r="EM71" s="16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16"/>
      <c r="EZ71" s="16"/>
      <c r="FA71" s="16"/>
      <c r="FB71" s="16"/>
      <c r="FC71" s="16"/>
      <c r="FD71" s="16"/>
      <c r="FE71" s="16"/>
      <c r="FF71" s="16"/>
      <c r="FG71" s="16"/>
      <c r="FH71" s="16"/>
      <c r="FI71" s="16"/>
      <c r="FJ71" s="16"/>
      <c r="FK71" s="16"/>
      <c r="FL71" s="16"/>
      <c r="FM71" s="16"/>
      <c r="FN71" s="16"/>
      <c r="FO71" s="16"/>
      <c r="FP71" s="16"/>
      <c r="FQ71" s="16"/>
      <c r="FR71" s="16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16"/>
      <c r="GE71" s="16"/>
      <c r="GF71" s="16"/>
      <c r="GG71" s="16"/>
      <c r="GH71" s="16"/>
      <c r="GI71" s="16"/>
      <c r="GJ71" s="16"/>
      <c r="GK71" s="16"/>
      <c r="GL71" s="16"/>
      <c r="GM71" s="16"/>
      <c r="GN71" s="16"/>
      <c r="GO71" s="16"/>
      <c r="GP71" s="16"/>
      <c r="GQ71" s="16"/>
      <c r="GR71" s="16"/>
      <c r="GS71" s="16"/>
      <c r="GT71" s="16"/>
      <c r="GU71" s="16"/>
      <c r="GV71" s="16"/>
      <c r="GW71" s="16"/>
      <c r="GX71" s="16"/>
      <c r="GY71" s="16"/>
      <c r="GZ71" s="16"/>
      <c r="HA71" s="16"/>
      <c r="HB71" s="16"/>
      <c r="HC71" s="16"/>
      <c r="HD71" s="16"/>
      <c r="HE71" s="16"/>
      <c r="HF71" s="16"/>
      <c r="HG71" s="16"/>
      <c r="HH71" s="16"/>
      <c r="HI71" s="16"/>
      <c r="HJ71" s="16"/>
      <c r="HK71" s="16"/>
      <c r="HL71" s="16"/>
      <c r="HM71" s="16"/>
      <c r="HN71" s="16"/>
      <c r="HO71" s="16"/>
      <c r="HP71" s="16"/>
      <c r="HQ71" s="16"/>
      <c r="HR71" s="16"/>
      <c r="HS71" s="16"/>
      <c r="HT71" s="16"/>
      <c r="HU71" s="16"/>
      <c r="HV71" s="16"/>
      <c r="HW71" s="16"/>
      <c r="HX71" s="16"/>
      <c r="HY71" s="16"/>
      <c r="HZ71" s="16"/>
      <c r="IA71" s="16"/>
      <c r="IB71" s="16"/>
      <c r="IC71" s="16"/>
      <c r="ID71" s="16"/>
      <c r="IE71" s="16"/>
      <c r="IF71" s="16"/>
      <c r="IG71" s="16"/>
      <c r="IH71" s="16"/>
      <c r="II71" s="16"/>
      <c r="IJ71" s="16"/>
      <c r="IK71" s="16"/>
      <c r="IL71" s="16"/>
      <c r="IM71" s="16"/>
      <c r="IN71" s="16"/>
      <c r="IO71" s="16"/>
      <c r="IP71" s="16"/>
      <c r="IQ71" s="16"/>
      <c r="IR71" s="16"/>
      <c r="IS71" s="16"/>
      <c r="IT71" s="16"/>
      <c r="IU71" s="16"/>
    </row>
    <row r="72" spans="1:255" x14ac:dyDescent="0.2">
      <c r="A72" s="59">
        <v>30</v>
      </c>
      <c r="B72" s="60" t="s">
        <v>233</v>
      </c>
      <c r="C72" s="61" t="s">
        <v>21</v>
      </c>
      <c r="D72" s="62">
        <v>21</v>
      </c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/>
      <c r="DG72" s="16"/>
      <c r="DH72" s="16"/>
      <c r="DI72" s="16"/>
      <c r="DJ72" s="16"/>
      <c r="DK72" s="16"/>
      <c r="DL72" s="16"/>
      <c r="DM72" s="16"/>
      <c r="DN72" s="16"/>
      <c r="DO72" s="16"/>
      <c r="DP72" s="16"/>
      <c r="DQ72" s="16"/>
      <c r="DR72" s="16"/>
      <c r="DS72" s="16"/>
      <c r="DT72" s="16"/>
      <c r="DU72" s="16"/>
      <c r="DV72" s="16"/>
      <c r="DW72" s="16"/>
      <c r="DX72" s="16"/>
      <c r="DY72" s="16"/>
      <c r="DZ72" s="16"/>
      <c r="EA72" s="16"/>
      <c r="EB72" s="16"/>
      <c r="EC72" s="16"/>
      <c r="ED72" s="16"/>
      <c r="EE72" s="16"/>
      <c r="EF72" s="16"/>
      <c r="EG72" s="16"/>
      <c r="EH72" s="16"/>
      <c r="EI72" s="16"/>
      <c r="EJ72" s="16"/>
      <c r="EK72" s="16"/>
      <c r="EL72" s="16"/>
      <c r="EM72" s="16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16"/>
      <c r="EZ72" s="16"/>
      <c r="FA72" s="16"/>
      <c r="FB72" s="16"/>
      <c r="FC72" s="16"/>
      <c r="FD72" s="16"/>
      <c r="FE72" s="16"/>
      <c r="FF72" s="16"/>
      <c r="FG72" s="16"/>
      <c r="FH72" s="16"/>
      <c r="FI72" s="16"/>
      <c r="FJ72" s="16"/>
      <c r="FK72" s="16"/>
      <c r="FL72" s="16"/>
      <c r="FM72" s="16"/>
      <c r="FN72" s="16"/>
      <c r="FO72" s="16"/>
      <c r="FP72" s="16"/>
      <c r="FQ72" s="16"/>
      <c r="FR72" s="16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16"/>
      <c r="GE72" s="16"/>
      <c r="GF72" s="16"/>
      <c r="GG72" s="16"/>
      <c r="GH72" s="16"/>
      <c r="GI72" s="16"/>
      <c r="GJ72" s="16"/>
      <c r="GK72" s="16"/>
      <c r="GL72" s="16"/>
      <c r="GM72" s="16"/>
      <c r="GN72" s="16"/>
      <c r="GO72" s="16"/>
      <c r="GP72" s="16"/>
      <c r="GQ72" s="16"/>
      <c r="GR72" s="16"/>
      <c r="GS72" s="16"/>
      <c r="GT72" s="16"/>
      <c r="GU72" s="16"/>
      <c r="GV72" s="16"/>
      <c r="GW72" s="16"/>
      <c r="GX72" s="16"/>
      <c r="GY72" s="16"/>
      <c r="GZ72" s="16"/>
      <c r="HA72" s="16"/>
      <c r="HB72" s="16"/>
      <c r="HC72" s="16"/>
      <c r="HD72" s="16"/>
      <c r="HE72" s="16"/>
      <c r="HF72" s="16"/>
      <c r="HG72" s="16"/>
      <c r="HH72" s="16"/>
      <c r="HI72" s="16"/>
      <c r="HJ72" s="16"/>
      <c r="HK72" s="16"/>
      <c r="HL72" s="16"/>
      <c r="HM72" s="16"/>
      <c r="HN72" s="16"/>
      <c r="HO72" s="16"/>
      <c r="HP72" s="16"/>
      <c r="HQ72" s="16"/>
      <c r="HR72" s="16"/>
      <c r="HS72" s="16"/>
      <c r="HT72" s="16"/>
      <c r="HU72" s="16"/>
      <c r="HV72" s="16"/>
      <c r="HW72" s="16"/>
      <c r="HX72" s="16"/>
      <c r="HY72" s="16"/>
      <c r="HZ72" s="16"/>
      <c r="IA72" s="16"/>
      <c r="IB72" s="16"/>
      <c r="IC72" s="16"/>
      <c r="ID72" s="16"/>
      <c r="IE72" s="16"/>
      <c r="IF72" s="16"/>
      <c r="IG72" s="16"/>
      <c r="IH72" s="16"/>
      <c r="II72" s="16"/>
      <c r="IJ72" s="16"/>
      <c r="IK72" s="16"/>
      <c r="IL72" s="16"/>
      <c r="IM72" s="16"/>
      <c r="IN72" s="16"/>
      <c r="IO72" s="16"/>
      <c r="IP72" s="16"/>
      <c r="IQ72" s="16"/>
      <c r="IR72" s="16"/>
      <c r="IS72" s="16"/>
      <c r="IT72" s="16"/>
      <c r="IU72" s="16"/>
    </row>
    <row r="73" spans="1:255" x14ac:dyDescent="0.2">
      <c r="A73" s="59">
        <v>31</v>
      </c>
      <c r="B73" s="60" t="s">
        <v>236</v>
      </c>
      <c r="C73" s="61" t="s">
        <v>21</v>
      </c>
      <c r="D73" s="62">
        <v>11</v>
      </c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/>
      <c r="DB73" s="16"/>
      <c r="DC73" s="16"/>
      <c r="DD73" s="16"/>
      <c r="DE73" s="16"/>
      <c r="DF73" s="16"/>
      <c r="DG73" s="16"/>
      <c r="DH73" s="16"/>
      <c r="DI73" s="16"/>
      <c r="DJ73" s="1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6"/>
      <c r="EZ73" s="16"/>
      <c r="FA73" s="16"/>
      <c r="FB73" s="16"/>
      <c r="FC73" s="16"/>
      <c r="FD73" s="16"/>
      <c r="FE73" s="16"/>
      <c r="FF73" s="16"/>
      <c r="FG73" s="16"/>
      <c r="FH73" s="16"/>
      <c r="FI73" s="16"/>
      <c r="FJ73" s="16"/>
      <c r="FK73" s="16"/>
      <c r="FL73" s="16"/>
      <c r="FM73" s="16"/>
      <c r="FN73" s="16"/>
      <c r="FO73" s="16"/>
      <c r="FP73" s="16"/>
      <c r="FQ73" s="16"/>
      <c r="FR73" s="16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16"/>
      <c r="GE73" s="16"/>
      <c r="GF73" s="16"/>
      <c r="GG73" s="16"/>
      <c r="GH73" s="16"/>
      <c r="GI73" s="16"/>
      <c r="GJ73" s="16"/>
      <c r="GK73" s="16"/>
      <c r="GL73" s="16"/>
      <c r="GM73" s="16"/>
      <c r="GN73" s="16"/>
      <c r="GO73" s="16"/>
      <c r="GP73" s="16"/>
      <c r="GQ73" s="16"/>
      <c r="GR73" s="16"/>
      <c r="GS73" s="16"/>
      <c r="GT73" s="16"/>
      <c r="GU73" s="16"/>
      <c r="GV73" s="16"/>
      <c r="GW73" s="16"/>
      <c r="GX73" s="16"/>
      <c r="GY73" s="16"/>
      <c r="GZ73" s="16"/>
      <c r="HA73" s="16"/>
      <c r="HB73" s="16"/>
      <c r="HC73" s="16"/>
      <c r="HD73" s="16"/>
      <c r="HE73" s="16"/>
      <c r="HF73" s="16"/>
      <c r="HG73" s="16"/>
      <c r="HH73" s="16"/>
      <c r="HI73" s="16"/>
      <c r="HJ73" s="16"/>
      <c r="HK73" s="16"/>
      <c r="HL73" s="16"/>
      <c r="HM73" s="16"/>
      <c r="HN73" s="16"/>
      <c r="HO73" s="16"/>
      <c r="HP73" s="16"/>
      <c r="HQ73" s="16"/>
      <c r="HR73" s="16"/>
      <c r="HS73" s="16"/>
      <c r="HT73" s="16"/>
      <c r="HU73" s="16"/>
      <c r="HV73" s="16"/>
      <c r="HW73" s="16"/>
      <c r="HX73" s="16"/>
      <c r="HY73" s="16"/>
      <c r="HZ73" s="16"/>
      <c r="IA73" s="16"/>
      <c r="IB73" s="16"/>
      <c r="IC73" s="16"/>
      <c r="ID73" s="16"/>
      <c r="IE73" s="16"/>
      <c r="IF73" s="16"/>
      <c r="IG73" s="16"/>
      <c r="IH73" s="16"/>
      <c r="II73" s="16"/>
      <c r="IJ73" s="16"/>
      <c r="IK73" s="16"/>
      <c r="IL73" s="16"/>
      <c r="IM73" s="16"/>
      <c r="IN73" s="16"/>
      <c r="IO73" s="16"/>
      <c r="IP73" s="16"/>
      <c r="IQ73" s="16"/>
      <c r="IR73" s="16"/>
      <c r="IS73" s="16"/>
      <c r="IT73" s="16"/>
      <c r="IU73" s="16"/>
    </row>
    <row r="74" spans="1:255" x14ac:dyDescent="0.2">
      <c r="A74" s="59">
        <v>32</v>
      </c>
      <c r="B74" s="60" t="s">
        <v>239</v>
      </c>
      <c r="C74" s="61" t="s">
        <v>21</v>
      </c>
      <c r="D74" s="62">
        <v>100</v>
      </c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6"/>
      <c r="DJ74" s="16"/>
      <c r="DK74" s="16"/>
      <c r="DL74" s="16"/>
      <c r="DM74" s="16"/>
      <c r="DN74" s="16"/>
      <c r="DO74" s="16"/>
      <c r="DP74" s="16"/>
      <c r="DQ74" s="16"/>
      <c r="DR74" s="16"/>
      <c r="DS74" s="16"/>
      <c r="DT74" s="16"/>
      <c r="DU74" s="16"/>
      <c r="DV74" s="16"/>
      <c r="DW74" s="16"/>
      <c r="DX74" s="16"/>
      <c r="DY74" s="16"/>
      <c r="DZ74" s="16"/>
      <c r="EA74" s="16"/>
      <c r="EB74" s="16"/>
      <c r="EC74" s="16"/>
      <c r="ED74" s="16"/>
      <c r="EE74" s="16"/>
      <c r="EF74" s="16"/>
      <c r="EG74" s="16"/>
      <c r="EH74" s="16"/>
      <c r="EI74" s="16"/>
      <c r="EJ74" s="16"/>
      <c r="EK74" s="16"/>
      <c r="EL74" s="16"/>
      <c r="EM74" s="16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16"/>
      <c r="EZ74" s="16"/>
      <c r="FA74" s="16"/>
      <c r="FB74" s="16"/>
      <c r="FC74" s="16"/>
      <c r="FD74" s="16"/>
      <c r="FE74" s="16"/>
      <c r="FF74" s="16"/>
      <c r="FG74" s="16"/>
      <c r="FH74" s="16"/>
      <c r="FI74" s="16"/>
      <c r="FJ74" s="16"/>
      <c r="FK74" s="16"/>
      <c r="FL74" s="16"/>
      <c r="FM74" s="16"/>
      <c r="FN74" s="16"/>
      <c r="FO74" s="16"/>
      <c r="FP74" s="16"/>
      <c r="FQ74" s="16"/>
      <c r="FR74" s="16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16"/>
      <c r="GE74" s="16"/>
      <c r="GF74" s="16"/>
      <c r="GG74" s="16"/>
      <c r="GH74" s="16"/>
      <c r="GI74" s="16"/>
      <c r="GJ74" s="16"/>
      <c r="GK74" s="16"/>
      <c r="GL74" s="16"/>
      <c r="GM74" s="16"/>
      <c r="GN74" s="16"/>
      <c r="GO74" s="16"/>
      <c r="GP74" s="16"/>
      <c r="GQ74" s="16"/>
      <c r="GR74" s="16"/>
      <c r="GS74" s="16"/>
      <c r="GT74" s="16"/>
      <c r="GU74" s="16"/>
      <c r="GV74" s="16"/>
      <c r="GW74" s="16"/>
      <c r="GX74" s="16"/>
      <c r="GY74" s="16"/>
      <c r="GZ74" s="16"/>
      <c r="HA74" s="16"/>
      <c r="HB74" s="16"/>
      <c r="HC74" s="16"/>
      <c r="HD74" s="16"/>
      <c r="HE74" s="16"/>
      <c r="HF74" s="16"/>
      <c r="HG74" s="16"/>
      <c r="HH74" s="16"/>
      <c r="HI74" s="16"/>
      <c r="HJ74" s="16"/>
      <c r="HK74" s="16"/>
      <c r="HL74" s="16"/>
      <c r="HM74" s="16"/>
      <c r="HN74" s="16"/>
      <c r="HO74" s="16"/>
      <c r="HP74" s="16"/>
      <c r="HQ74" s="16"/>
      <c r="HR74" s="16"/>
      <c r="HS74" s="16"/>
      <c r="HT74" s="16"/>
      <c r="HU74" s="16"/>
      <c r="HV74" s="16"/>
      <c r="HW74" s="16"/>
      <c r="HX74" s="16"/>
      <c r="HY74" s="16"/>
      <c r="HZ74" s="16"/>
      <c r="IA74" s="16"/>
      <c r="IB74" s="16"/>
      <c r="IC74" s="16"/>
      <c r="ID74" s="16"/>
      <c r="IE74" s="16"/>
      <c r="IF74" s="16"/>
      <c r="IG74" s="16"/>
      <c r="IH74" s="16"/>
      <c r="II74" s="16"/>
      <c r="IJ74" s="16"/>
      <c r="IK74" s="16"/>
      <c r="IL74" s="16"/>
      <c r="IM74" s="16"/>
      <c r="IN74" s="16"/>
      <c r="IO74" s="16"/>
      <c r="IP74" s="16"/>
      <c r="IQ74" s="16"/>
      <c r="IR74" s="16"/>
      <c r="IS74" s="16"/>
      <c r="IT74" s="16"/>
      <c r="IU74" s="16"/>
    </row>
    <row r="75" spans="1:255" ht="36" x14ac:dyDescent="0.2">
      <c r="A75" s="51">
        <v>33</v>
      </c>
      <c r="B75" s="52" t="s">
        <v>243</v>
      </c>
      <c r="C75" s="53" t="s">
        <v>21</v>
      </c>
      <c r="D75" s="54">
        <v>8</v>
      </c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  <c r="DX75" s="16"/>
      <c r="DY75" s="16"/>
      <c r="DZ75" s="16"/>
      <c r="EA75" s="16"/>
      <c r="EB75" s="16"/>
      <c r="EC75" s="16"/>
      <c r="ED75" s="16"/>
      <c r="EE75" s="16"/>
      <c r="EF75" s="16"/>
      <c r="EG75" s="16"/>
      <c r="EH75" s="16"/>
      <c r="EI75" s="16"/>
      <c r="EJ75" s="16"/>
      <c r="EK75" s="16"/>
      <c r="EL75" s="16"/>
      <c r="EM75" s="16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16"/>
      <c r="EZ75" s="16"/>
      <c r="FA75" s="16"/>
      <c r="FB75" s="16"/>
      <c r="FC75" s="16"/>
      <c r="FD75" s="16"/>
      <c r="FE75" s="16"/>
      <c r="FF75" s="16"/>
      <c r="FG75" s="16"/>
      <c r="FH75" s="16"/>
      <c r="FI75" s="16"/>
      <c r="FJ75" s="16"/>
      <c r="FK75" s="16"/>
      <c r="FL75" s="16"/>
      <c r="FM75" s="16"/>
      <c r="FN75" s="16"/>
      <c r="FO75" s="16"/>
      <c r="FP75" s="16"/>
      <c r="FQ75" s="16"/>
      <c r="FR75" s="16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16"/>
      <c r="GE75" s="16"/>
      <c r="GF75" s="16"/>
      <c r="GG75" s="16"/>
      <c r="GH75" s="16"/>
      <c r="GI75" s="16"/>
      <c r="GJ75" s="16"/>
      <c r="GK75" s="16"/>
      <c r="GL75" s="16"/>
      <c r="GM75" s="16"/>
      <c r="GN75" s="16"/>
      <c r="GO75" s="16"/>
      <c r="GP75" s="16"/>
      <c r="GQ75" s="16"/>
      <c r="GR75" s="16"/>
      <c r="GS75" s="16"/>
      <c r="GT75" s="16"/>
      <c r="GU75" s="16"/>
      <c r="GV75" s="16"/>
      <c r="GW75" s="16"/>
      <c r="GX75" s="16"/>
      <c r="GY75" s="16"/>
      <c r="GZ75" s="16"/>
      <c r="HA75" s="16"/>
      <c r="HB75" s="16"/>
      <c r="HC75" s="16"/>
      <c r="HD75" s="16"/>
      <c r="HE75" s="16"/>
      <c r="HF75" s="16"/>
      <c r="HG75" s="16"/>
      <c r="HH75" s="16"/>
      <c r="HI75" s="16"/>
      <c r="HJ75" s="16"/>
      <c r="HK75" s="16"/>
      <c r="HL75" s="16"/>
      <c r="HM75" s="16"/>
      <c r="HN75" s="16"/>
      <c r="HO75" s="16"/>
      <c r="HP75" s="16"/>
      <c r="HQ75" s="16"/>
      <c r="HR75" s="16"/>
      <c r="HS75" s="16"/>
      <c r="HT75" s="16"/>
      <c r="HU75" s="16"/>
      <c r="HV75" s="16"/>
      <c r="HW75" s="16"/>
      <c r="HX75" s="16"/>
      <c r="HY75" s="16"/>
      <c r="HZ75" s="16"/>
      <c r="IA75" s="16"/>
      <c r="IB75" s="16"/>
      <c r="IC75" s="16"/>
      <c r="ID75" s="16"/>
      <c r="IE75" s="16"/>
      <c r="IF75" s="16"/>
      <c r="IG75" s="16"/>
      <c r="IH75" s="16"/>
      <c r="II75" s="16"/>
      <c r="IJ75" s="16"/>
      <c r="IK75" s="16"/>
      <c r="IL75" s="16"/>
      <c r="IM75" s="16"/>
      <c r="IN75" s="16"/>
      <c r="IO75" s="16"/>
      <c r="IP75" s="16"/>
      <c r="IQ75" s="16"/>
      <c r="IR75" s="16"/>
      <c r="IS75" s="16"/>
      <c r="IT75" s="16"/>
      <c r="IU75" s="16"/>
    </row>
    <row r="76" spans="1:255" ht="24" x14ac:dyDescent="0.2">
      <c r="A76" s="59" t="s">
        <v>245</v>
      </c>
      <c r="B76" s="60" t="s">
        <v>246</v>
      </c>
      <c r="C76" s="61" t="s">
        <v>21</v>
      </c>
      <c r="D76" s="62">
        <f>Source!I103</f>
        <v>8</v>
      </c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  <c r="DN76" s="16"/>
      <c r="DO76" s="16"/>
      <c r="DP76" s="16"/>
      <c r="DQ76" s="16"/>
      <c r="DR76" s="16"/>
      <c r="DS76" s="16"/>
      <c r="DT76" s="16"/>
      <c r="DU76" s="16"/>
      <c r="DV76" s="16"/>
      <c r="DW76" s="16"/>
      <c r="DX76" s="16"/>
      <c r="DY76" s="16"/>
      <c r="DZ76" s="16"/>
      <c r="EA76" s="16"/>
      <c r="EB76" s="16"/>
      <c r="EC76" s="16"/>
      <c r="ED76" s="16"/>
      <c r="EE76" s="16"/>
      <c r="EF76" s="16"/>
      <c r="EG76" s="16"/>
      <c r="EH76" s="16"/>
      <c r="EI76" s="16"/>
      <c r="EJ76" s="16"/>
      <c r="EK76" s="16"/>
      <c r="EL76" s="16"/>
      <c r="EM76" s="16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16"/>
      <c r="EZ76" s="16"/>
      <c r="FA76" s="16"/>
      <c r="FB76" s="16"/>
      <c r="FC76" s="16"/>
      <c r="FD76" s="16"/>
      <c r="FE76" s="16"/>
      <c r="FF76" s="16"/>
      <c r="FG76" s="16"/>
      <c r="FH76" s="16"/>
      <c r="FI76" s="16"/>
      <c r="FJ76" s="16"/>
      <c r="FK76" s="16"/>
      <c r="FL76" s="16"/>
      <c r="FM76" s="16"/>
      <c r="FN76" s="16"/>
      <c r="FO76" s="16"/>
      <c r="FP76" s="16"/>
      <c r="FQ76" s="16"/>
      <c r="FR76" s="16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16"/>
      <c r="GE76" s="16"/>
      <c r="GF76" s="16"/>
      <c r="GG76" s="16"/>
      <c r="GH76" s="16"/>
      <c r="GI76" s="16"/>
      <c r="GJ76" s="16"/>
      <c r="GK76" s="16"/>
      <c r="GL76" s="16"/>
      <c r="GM76" s="16"/>
      <c r="GN76" s="16"/>
      <c r="GO76" s="16"/>
      <c r="GP76" s="16"/>
      <c r="GQ76" s="16"/>
      <c r="GR76" s="16"/>
      <c r="GS76" s="16"/>
      <c r="GT76" s="16"/>
      <c r="GU76" s="16"/>
      <c r="GV76" s="16"/>
      <c r="GW76" s="16"/>
      <c r="GX76" s="16"/>
      <c r="GY76" s="16"/>
      <c r="GZ76" s="16"/>
      <c r="HA76" s="16"/>
      <c r="HB76" s="16"/>
      <c r="HC76" s="16"/>
      <c r="HD76" s="16"/>
      <c r="HE76" s="16"/>
      <c r="HF76" s="16"/>
      <c r="HG76" s="16"/>
      <c r="HH76" s="16"/>
      <c r="HI76" s="16"/>
      <c r="HJ76" s="16"/>
      <c r="HK76" s="16"/>
      <c r="HL76" s="16"/>
      <c r="HM76" s="16"/>
      <c r="HN76" s="16"/>
      <c r="HO76" s="16"/>
      <c r="HP76" s="16"/>
      <c r="HQ76" s="16"/>
      <c r="HR76" s="16"/>
      <c r="HS76" s="16"/>
      <c r="HT76" s="16"/>
      <c r="HU76" s="16"/>
      <c r="HV76" s="16"/>
      <c r="HW76" s="16"/>
      <c r="HX76" s="16"/>
      <c r="HY76" s="16"/>
      <c r="HZ76" s="16"/>
      <c r="IA76" s="16"/>
      <c r="IB76" s="16"/>
      <c r="IC76" s="16"/>
      <c r="ID76" s="16"/>
      <c r="IE76" s="16"/>
      <c r="IF76" s="16"/>
      <c r="IG76" s="16"/>
      <c r="IH76" s="16"/>
      <c r="II76" s="16"/>
      <c r="IJ76" s="16"/>
      <c r="IK76" s="16"/>
      <c r="IL76" s="16"/>
      <c r="IM76" s="16"/>
      <c r="IN76" s="16"/>
      <c r="IO76" s="16"/>
      <c r="IP76" s="16"/>
      <c r="IQ76" s="16"/>
      <c r="IR76" s="16"/>
      <c r="IS76" s="16"/>
      <c r="IT76" s="16"/>
      <c r="IU76" s="16"/>
    </row>
    <row r="77" spans="1:255" ht="24" x14ac:dyDescent="0.2">
      <c r="A77" s="51">
        <v>34</v>
      </c>
      <c r="B77" s="52" t="s">
        <v>253</v>
      </c>
      <c r="C77" s="53" t="s">
        <v>21</v>
      </c>
      <c r="D77" s="54">
        <v>3</v>
      </c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s="1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6"/>
      <c r="EZ77" s="16"/>
      <c r="FA77" s="16"/>
      <c r="FB77" s="16"/>
      <c r="FC77" s="16"/>
      <c r="FD77" s="16"/>
      <c r="FE77" s="16"/>
      <c r="FF77" s="16"/>
      <c r="FG77" s="16"/>
      <c r="FH77" s="16"/>
      <c r="FI77" s="16"/>
      <c r="FJ77" s="16"/>
      <c r="FK77" s="16"/>
      <c r="FL77" s="16"/>
      <c r="FM77" s="16"/>
      <c r="FN77" s="16"/>
      <c r="FO77" s="16"/>
      <c r="FP77" s="16"/>
      <c r="FQ77" s="16"/>
      <c r="FR77" s="16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16"/>
      <c r="GE77" s="16"/>
      <c r="GF77" s="16"/>
      <c r="GG77" s="16"/>
      <c r="GH77" s="16"/>
      <c r="GI77" s="16"/>
      <c r="GJ77" s="16"/>
      <c r="GK77" s="16"/>
      <c r="GL77" s="16"/>
      <c r="GM77" s="16"/>
      <c r="GN77" s="16"/>
      <c r="GO77" s="16"/>
      <c r="GP77" s="16"/>
      <c r="GQ77" s="16"/>
      <c r="GR77" s="16"/>
      <c r="GS77" s="16"/>
      <c r="GT77" s="16"/>
      <c r="GU77" s="16"/>
      <c r="GV77" s="16"/>
      <c r="GW77" s="16"/>
      <c r="GX77" s="16"/>
      <c r="GY77" s="16"/>
      <c r="GZ77" s="16"/>
      <c r="HA77" s="16"/>
      <c r="HB77" s="16"/>
      <c r="HC77" s="16"/>
      <c r="HD77" s="16"/>
      <c r="HE77" s="16"/>
      <c r="HF77" s="16"/>
      <c r="HG77" s="16"/>
      <c r="HH77" s="16"/>
      <c r="HI77" s="16"/>
      <c r="HJ77" s="16"/>
      <c r="HK77" s="16"/>
      <c r="HL77" s="16"/>
      <c r="HM77" s="16"/>
      <c r="HN77" s="16"/>
      <c r="HO77" s="16"/>
      <c r="HP77" s="16"/>
      <c r="HQ77" s="16"/>
      <c r="HR77" s="16"/>
      <c r="HS77" s="16"/>
      <c r="HT77" s="16"/>
      <c r="HU77" s="16"/>
      <c r="HV77" s="16"/>
      <c r="HW77" s="16"/>
      <c r="HX77" s="16"/>
      <c r="HY77" s="16"/>
      <c r="HZ77" s="16"/>
      <c r="IA77" s="16"/>
      <c r="IB77" s="16"/>
      <c r="IC77" s="16"/>
      <c r="ID77" s="16"/>
      <c r="IE77" s="16"/>
      <c r="IF77" s="16"/>
      <c r="IG77" s="16"/>
      <c r="IH77" s="16"/>
      <c r="II77" s="16"/>
      <c r="IJ77" s="16"/>
      <c r="IK77" s="16"/>
      <c r="IL77" s="16"/>
      <c r="IM77" s="16"/>
      <c r="IN77" s="16"/>
      <c r="IO77" s="16"/>
      <c r="IP77" s="16"/>
      <c r="IQ77" s="16"/>
      <c r="IR77" s="16"/>
      <c r="IS77" s="16"/>
      <c r="IT77" s="16"/>
      <c r="IU77" s="16"/>
    </row>
    <row r="78" spans="1:255" ht="24" x14ac:dyDescent="0.2">
      <c r="A78" s="59" t="s">
        <v>255</v>
      </c>
      <c r="B78" s="60" t="s">
        <v>256</v>
      </c>
      <c r="C78" s="61" t="s">
        <v>21</v>
      </c>
      <c r="D78" s="62">
        <f>Source!I105</f>
        <v>3</v>
      </c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16"/>
      <c r="DP78" s="16"/>
      <c r="DQ78" s="16"/>
      <c r="DR78" s="16"/>
      <c r="DS78" s="16"/>
      <c r="DT78" s="16"/>
      <c r="DU78" s="16"/>
      <c r="DV78" s="16"/>
      <c r="DW78" s="16"/>
      <c r="DX78" s="16"/>
      <c r="DY78" s="16"/>
      <c r="DZ78" s="16"/>
      <c r="EA78" s="16"/>
      <c r="EB78" s="16"/>
      <c r="EC78" s="16"/>
      <c r="ED78" s="16"/>
      <c r="EE78" s="16"/>
      <c r="EF78" s="16"/>
      <c r="EG78" s="16"/>
      <c r="EH78" s="16"/>
      <c r="EI78" s="16"/>
      <c r="EJ78" s="16"/>
      <c r="EK78" s="16"/>
      <c r="EL78" s="16"/>
      <c r="EM78" s="16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16"/>
      <c r="EZ78" s="16"/>
      <c r="FA78" s="16"/>
      <c r="FB78" s="16"/>
      <c r="FC78" s="16"/>
      <c r="FD78" s="16"/>
      <c r="FE78" s="16"/>
      <c r="FF78" s="16"/>
      <c r="FG78" s="16"/>
      <c r="FH78" s="16"/>
      <c r="FI78" s="16"/>
      <c r="FJ78" s="16"/>
      <c r="FK78" s="16"/>
      <c r="FL78" s="16"/>
      <c r="FM78" s="16"/>
      <c r="FN78" s="16"/>
      <c r="FO78" s="16"/>
      <c r="FP78" s="16"/>
      <c r="FQ78" s="16"/>
      <c r="FR78" s="16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16"/>
      <c r="GE78" s="16"/>
      <c r="GF78" s="16"/>
      <c r="GG78" s="16"/>
      <c r="GH78" s="16"/>
      <c r="GI78" s="16"/>
      <c r="GJ78" s="16"/>
      <c r="GK78" s="16"/>
      <c r="GL78" s="16"/>
      <c r="GM78" s="16"/>
      <c r="GN78" s="16"/>
      <c r="GO78" s="16"/>
      <c r="GP78" s="16"/>
      <c r="GQ78" s="16"/>
      <c r="GR78" s="16"/>
      <c r="GS78" s="16"/>
      <c r="GT78" s="16"/>
      <c r="GU78" s="16"/>
      <c r="GV78" s="16"/>
      <c r="GW78" s="16"/>
      <c r="GX78" s="16"/>
      <c r="GY78" s="16"/>
      <c r="GZ78" s="16"/>
      <c r="HA78" s="16"/>
      <c r="HB78" s="16"/>
      <c r="HC78" s="16"/>
      <c r="HD78" s="16"/>
      <c r="HE78" s="16"/>
      <c r="HF78" s="16"/>
      <c r="HG78" s="16"/>
      <c r="HH78" s="16"/>
      <c r="HI78" s="16"/>
      <c r="HJ78" s="16"/>
      <c r="HK78" s="16"/>
      <c r="HL78" s="16"/>
      <c r="HM78" s="16"/>
      <c r="HN78" s="16"/>
      <c r="HO78" s="16"/>
      <c r="HP78" s="16"/>
      <c r="HQ78" s="16"/>
      <c r="HR78" s="16"/>
      <c r="HS78" s="16"/>
      <c r="HT78" s="16"/>
      <c r="HU78" s="16"/>
      <c r="HV78" s="16"/>
      <c r="HW78" s="16"/>
      <c r="HX78" s="16"/>
      <c r="HY78" s="16"/>
      <c r="HZ78" s="16"/>
      <c r="IA78" s="16"/>
      <c r="IB78" s="16"/>
      <c r="IC78" s="16"/>
      <c r="ID78" s="16"/>
      <c r="IE78" s="16"/>
      <c r="IF78" s="16"/>
      <c r="IG78" s="16"/>
      <c r="IH78" s="16"/>
      <c r="II78" s="16"/>
      <c r="IJ78" s="16"/>
      <c r="IK78" s="16"/>
      <c r="IL78" s="16"/>
      <c r="IM78" s="16"/>
      <c r="IN78" s="16"/>
      <c r="IO78" s="16"/>
      <c r="IP78" s="16"/>
      <c r="IQ78" s="16"/>
      <c r="IR78" s="16"/>
      <c r="IS78" s="16"/>
      <c r="IT78" s="16"/>
      <c r="IU78" s="16"/>
    </row>
    <row r="79" spans="1:255" ht="24" x14ac:dyDescent="0.2">
      <c r="A79" s="47">
        <v>35</v>
      </c>
      <c r="B79" s="48" t="s">
        <v>260</v>
      </c>
      <c r="C79" s="49" t="s">
        <v>199</v>
      </c>
      <c r="D79" s="50">
        <v>0.32</v>
      </c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6"/>
      <c r="DK79" s="16"/>
      <c r="DL79" s="16"/>
      <c r="DM79" s="16"/>
      <c r="DN79" s="16"/>
      <c r="DO79" s="16"/>
      <c r="DP79" s="16"/>
      <c r="DQ79" s="16"/>
      <c r="DR79" s="16"/>
      <c r="DS79" s="16"/>
      <c r="DT79" s="16"/>
      <c r="DU79" s="16"/>
      <c r="DV79" s="16"/>
      <c r="DW79" s="16"/>
      <c r="DX79" s="16"/>
      <c r="DY79" s="16"/>
      <c r="DZ79" s="16"/>
      <c r="EA79" s="16"/>
      <c r="EB79" s="16"/>
      <c r="EC79" s="16"/>
      <c r="ED79" s="16"/>
      <c r="EE79" s="16"/>
      <c r="EF79" s="16"/>
      <c r="EG79" s="16"/>
      <c r="EH79" s="16"/>
      <c r="EI79" s="16"/>
      <c r="EJ79" s="16"/>
      <c r="EK79" s="16"/>
      <c r="EL79" s="16"/>
      <c r="EM79" s="16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16"/>
      <c r="EZ79" s="16"/>
      <c r="FA79" s="16"/>
      <c r="FB79" s="16"/>
      <c r="FC79" s="16"/>
      <c r="FD79" s="16"/>
      <c r="FE79" s="16"/>
      <c r="FF79" s="16"/>
      <c r="FG79" s="16"/>
      <c r="FH79" s="16"/>
      <c r="FI79" s="16"/>
      <c r="FJ79" s="16"/>
      <c r="FK79" s="16"/>
      <c r="FL79" s="16"/>
      <c r="FM79" s="16"/>
      <c r="FN79" s="16"/>
      <c r="FO79" s="16"/>
      <c r="FP79" s="16"/>
      <c r="FQ79" s="16"/>
      <c r="FR79" s="16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16"/>
      <c r="GE79" s="16"/>
      <c r="GF79" s="16"/>
      <c r="GG79" s="16"/>
      <c r="GH79" s="16"/>
      <c r="GI79" s="16"/>
      <c r="GJ79" s="16"/>
      <c r="GK79" s="16"/>
      <c r="GL79" s="16"/>
      <c r="GM79" s="16"/>
      <c r="GN79" s="16"/>
      <c r="GO79" s="16"/>
      <c r="GP79" s="16"/>
      <c r="GQ79" s="16"/>
      <c r="GR79" s="16"/>
      <c r="GS79" s="16"/>
      <c r="GT79" s="16"/>
      <c r="GU79" s="16"/>
      <c r="GV79" s="16"/>
      <c r="GW79" s="16"/>
      <c r="GX79" s="16"/>
      <c r="GY79" s="16"/>
      <c r="GZ79" s="16"/>
      <c r="HA79" s="16"/>
      <c r="HB79" s="16"/>
      <c r="HC79" s="16"/>
      <c r="HD79" s="16"/>
      <c r="HE79" s="16"/>
      <c r="HF79" s="16"/>
      <c r="HG79" s="16"/>
      <c r="HH79" s="16"/>
      <c r="HI79" s="16"/>
      <c r="HJ79" s="16"/>
      <c r="HK79" s="16"/>
      <c r="HL79" s="16"/>
      <c r="HM79" s="16"/>
      <c r="HN79" s="16"/>
      <c r="HO79" s="16"/>
      <c r="HP79" s="16"/>
      <c r="HQ79" s="16"/>
      <c r="HR79" s="16"/>
      <c r="HS79" s="16"/>
      <c r="HT79" s="16"/>
      <c r="HU79" s="16"/>
      <c r="HV79" s="16"/>
      <c r="HW79" s="16"/>
      <c r="HX79" s="16"/>
      <c r="HY79" s="16"/>
      <c r="HZ79" s="16"/>
      <c r="IA79" s="16"/>
      <c r="IB79" s="16"/>
      <c r="IC79" s="16"/>
      <c r="ID79" s="16"/>
      <c r="IE79" s="16"/>
      <c r="IF79" s="16"/>
      <c r="IG79" s="16"/>
      <c r="IH79" s="16"/>
      <c r="II79" s="16"/>
      <c r="IJ79" s="16"/>
      <c r="IK79" s="16"/>
      <c r="IL79" s="16"/>
      <c r="IM79" s="16"/>
      <c r="IN79" s="16"/>
      <c r="IO79" s="16"/>
      <c r="IP79" s="16"/>
      <c r="IQ79" s="16"/>
      <c r="IR79" s="16"/>
      <c r="IS79" s="16"/>
      <c r="IT79" s="16"/>
      <c r="IU79" s="16"/>
    </row>
    <row r="80" spans="1:255" x14ac:dyDescent="0.2">
      <c r="A80" s="56"/>
      <c r="B80" s="58" t="str">
        <f>IF(Source!I106=0.32,"   Расчет объема : 32/100 = 0,32","")</f>
        <v xml:space="preserve">   Расчет объема : 32/100 = 0,32</v>
      </c>
      <c r="C80" s="55"/>
      <c r="D80" s="57"/>
    </row>
    <row r="81" spans="1:255" x14ac:dyDescent="0.2">
      <c r="A81" s="59" t="s">
        <v>262</v>
      </c>
      <c r="B81" s="60" t="s">
        <v>263</v>
      </c>
      <c r="C81" s="61" t="s">
        <v>21</v>
      </c>
      <c r="D81" s="62">
        <f>Source!I107</f>
        <v>32</v>
      </c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  <c r="CZ81" s="16"/>
      <c r="DA81" s="16"/>
      <c r="DB81" s="16"/>
      <c r="DC81" s="16"/>
      <c r="DD81" s="16"/>
      <c r="DE81" s="16"/>
      <c r="DF81" s="16"/>
      <c r="DG81" s="16"/>
      <c r="DH81" s="16"/>
      <c r="DI81" s="16"/>
      <c r="DJ81" s="1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6"/>
      <c r="EZ81" s="16"/>
      <c r="FA81" s="16"/>
      <c r="FB81" s="16"/>
      <c r="FC81" s="16"/>
      <c r="FD81" s="16"/>
      <c r="FE81" s="16"/>
      <c r="FF81" s="16"/>
      <c r="FG81" s="16"/>
      <c r="FH81" s="16"/>
      <c r="FI81" s="16"/>
      <c r="FJ81" s="16"/>
      <c r="FK81" s="16"/>
      <c r="FL81" s="16"/>
      <c r="FM81" s="16"/>
      <c r="FN81" s="16"/>
      <c r="FO81" s="16"/>
      <c r="FP81" s="16"/>
      <c r="FQ81" s="16"/>
      <c r="FR81" s="16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16"/>
      <c r="GE81" s="16"/>
      <c r="GF81" s="16"/>
      <c r="GG81" s="16"/>
      <c r="GH81" s="16"/>
      <c r="GI81" s="16"/>
      <c r="GJ81" s="16"/>
      <c r="GK81" s="16"/>
      <c r="GL81" s="16"/>
      <c r="GM81" s="16"/>
      <c r="GN81" s="16"/>
      <c r="GO81" s="16"/>
      <c r="GP81" s="16"/>
      <c r="GQ81" s="16"/>
      <c r="GR81" s="16"/>
      <c r="GS81" s="16"/>
      <c r="GT81" s="16"/>
      <c r="GU81" s="16"/>
      <c r="GV81" s="16"/>
      <c r="GW81" s="16"/>
      <c r="GX81" s="16"/>
      <c r="GY81" s="16"/>
      <c r="GZ81" s="16"/>
      <c r="HA81" s="16"/>
      <c r="HB81" s="16"/>
      <c r="HC81" s="16"/>
      <c r="HD81" s="16"/>
      <c r="HE81" s="16"/>
      <c r="HF81" s="16"/>
      <c r="HG81" s="16"/>
      <c r="HH81" s="16"/>
      <c r="HI81" s="16"/>
      <c r="HJ81" s="16"/>
      <c r="HK81" s="16"/>
      <c r="HL81" s="16"/>
      <c r="HM81" s="16"/>
      <c r="HN81" s="16"/>
      <c r="HO81" s="16"/>
      <c r="HP81" s="16"/>
      <c r="HQ81" s="16"/>
      <c r="HR81" s="16"/>
      <c r="HS81" s="16"/>
      <c r="HT81" s="16"/>
      <c r="HU81" s="16"/>
      <c r="HV81" s="16"/>
      <c r="HW81" s="16"/>
      <c r="HX81" s="16"/>
      <c r="HY81" s="16"/>
      <c r="HZ81" s="16"/>
      <c r="IA81" s="16"/>
      <c r="IB81" s="16"/>
      <c r="IC81" s="16"/>
      <c r="ID81" s="16"/>
      <c r="IE81" s="16"/>
      <c r="IF81" s="16"/>
      <c r="IG81" s="16"/>
      <c r="IH81" s="16"/>
      <c r="II81" s="16"/>
      <c r="IJ81" s="16"/>
      <c r="IK81" s="16"/>
      <c r="IL81" s="16"/>
      <c r="IM81" s="16"/>
      <c r="IN81" s="16"/>
      <c r="IO81" s="16"/>
      <c r="IP81" s="16"/>
      <c r="IQ81" s="16"/>
      <c r="IR81" s="16"/>
      <c r="IS81" s="16"/>
      <c r="IT81" s="16"/>
      <c r="IU81" s="16"/>
    </row>
    <row r="82" spans="1:255" ht="36" x14ac:dyDescent="0.2">
      <c r="A82" s="47">
        <v>36</v>
      </c>
      <c r="B82" s="48" t="s">
        <v>267</v>
      </c>
      <c r="C82" s="49" t="s">
        <v>111</v>
      </c>
      <c r="D82" s="50">
        <v>0.04</v>
      </c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  <c r="CW82" s="16"/>
      <c r="CX82" s="16"/>
      <c r="CY82" s="16"/>
      <c r="CZ82" s="16"/>
      <c r="DA82" s="16"/>
      <c r="DB82" s="16"/>
      <c r="DC82" s="16"/>
      <c r="DD82" s="16"/>
      <c r="DE82" s="16"/>
      <c r="DF82" s="16"/>
      <c r="DG82" s="16"/>
      <c r="DH82" s="16"/>
      <c r="DI82" s="16"/>
      <c r="DJ82" s="16"/>
      <c r="DK82" s="16"/>
      <c r="DL82" s="16"/>
      <c r="DM82" s="16"/>
      <c r="DN82" s="16"/>
      <c r="DO82" s="16"/>
      <c r="DP82" s="16"/>
      <c r="DQ82" s="16"/>
      <c r="DR82" s="16"/>
      <c r="DS82" s="16"/>
      <c r="DT82" s="16"/>
      <c r="DU82" s="16"/>
      <c r="DV82" s="16"/>
      <c r="DW82" s="16"/>
      <c r="DX82" s="16"/>
      <c r="DY82" s="16"/>
      <c r="DZ82" s="16"/>
      <c r="EA82" s="16"/>
      <c r="EB82" s="16"/>
      <c r="EC82" s="16"/>
      <c r="ED82" s="16"/>
      <c r="EE82" s="16"/>
      <c r="EF82" s="16"/>
      <c r="EG82" s="16"/>
      <c r="EH82" s="16"/>
      <c r="EI82" s="16"/>
      <c r="EJ82" s="16"/>
      <c r="EK82" s="16"/>
      <c r="EL82" s="16"/>
      <c r="EM82" s="16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16"/>
      <c r="EZ82" s="16"/>
      <c r="FA82" s="16"/>
      <c r="FB82" s="16"/>
      <c r="FC82" s="16"/>
      <c r="FD82" s="16"/>
      <c r="FE82" s="16"/>
      <c r="FF82" s="16"/>
      <c r="FG82" s="16"/>
      <c r="FH82" s="16"/>
      <c r="FI82" s="16"/>
      <c r="FJ82" s="16"/>
      <c r="FK82" s="16"/>
      <c r="FL82" s="16"/>
      <c r="FM82" s="16"/>
      <c r="FN82" s="16"/>
      <c r="FO82" s="16"/>
      <c r="FP82" s="16"/>
      <c r="FQ82" s="16"/>
      <c r="FR82" s="16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16"/>
      <c r="GE82" s="16"/>
      <c r="GF82" s="16"/>
      <c r="GG82" s="16"/>
      <c r="GH82" s="16"/>
      <c r="GI82" s="16"/>
      <c r="GJ82" s="16"/>
      <c r="GK82" s="16"/>
      <c r="GL82" s="16"/>
      <c r="GM82" s="16"/>
      <c r="GN82" s="16"/>
      <c r="GO82" s="16"/>
      <c r="GP82" s="16"/>
      <c r="GQ82" s="16"/>
      <c r="GR82" s="16"/>
      <c r="GS82" s="16"/>
      <c r="GT82" s="16"/>
      <c r="GU82" s="16"/>
      <c r="GV82" s="16"/>
      <c r="GW82" s="16"/>
      <c r="GX82" s="16"/>
      <c r="GY82" s="16"/>
      <c r="GZ82" s="16"/>
      <c r="HA82" s="16"/>
      <c r="HB82" s="16"/>
      <c r="HC82" s="16"/>
      <c r="HD82" s="16"/>
      <c r="HE82" s="16"/>
      <c r="HF82" s="16"/>
      <c r="HG82" s="16"/>
      <c r="HH82" s="16"/>
      <c r="HI82" s="16"/>
      <c r="HJ82" s="16"/>
      <c r="HK82" s="16"/>
      <c r="HL82" s="16"/>
      <c r="HM82" s="16"/>
      <c r="HN82" s="16"/>
      <c r="HO82" s="16"/>
      <c r="HP82" s="16"/>
      <c r="HQ82" s="16"/>
      <c r="HR82" s="16"/>
      <c r="HS82" s="16"/>
      <c r="HT82" s="16"/>
      <c r="HU82" s="16"/>
      <c r="HV82" s="16"/>
      <c r="HW82" s="16"/>
      <c r="HX82" s="16"/>
      <c r="HY82" s="16"/>
      <c r="HZ82" s="16"/>
      <c r="IA82" s="16"/>
      <c r="IB82" s="16"/>
      <c r="IC82" s="16"/>
      <c r="ID82" s="16"/>
      <c r="IE82" s="16"/>
      <c r="IF82" s="16"/>
      <c r="IG82" s="16"/>
      <c r="IH82" s="16"/>
      <c r="II82" s="16"/>
      <c r="IJ82" s="16"/>
      <c r="IK82" s="16"/>
      <c r="IL82" s="16"/>
      <c r="IM82" s="16"/>
      <c r="IN82" s="16"/>
      <c r="IO82" s="16"/>
      <c r="IP82" s="16"/>
      <c r="IQ82" s="16"/>
      <c r="IR82" s="16"/>
      <c r="IS82" s="16"/>
      <c r="IT82" s="16"/>
      <c r="IU82" s="16"/>
    </row>
    <row r="83" spans="1:255" x14ac:dyDescent="0.2">
      <c r="A83" s="56"/>
      <c r="B83" s="58" t="str">
        <f>IF(Source!I108=0.04,"   Расчет объема : 4/100 = 0,04","")</f>
        <v xml:space="preserve">   Расчет объема : 4/100 = 0,04</v>
      </c>
      <c r="C83" s="55"/>
      <c r="D83" s="57"/>
    </row>
    <row r="84" spans="1:255" ht="24" x14ac:dyDescent="0.2">
      <c r="A84" s="59" t="s">
        <v>269</v>
      </c>
      <c r="B84" s="60" t="s">
        <v>270</v>
      </c>
      <c r="C84" s="61" t="s">
        <v>271</v>
      </c>
      <c r="D84" s="62">
        <f>Source!I109</f>
        <v>4</v>
      </c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6"/>
      <c r="DK84" s="16"/>
      <c r="DL84" s="16"/>
      <c r="DM84" s="16"/>
      <c r="DN84" s="16"/>
      <c r="DO84" s="16"/>
      <c r="DP84" s="16"/>
      <c r="DQ84" s="16"/>
      <c r="DR84" s="16"/>
      <c r="DS84" s="16"/>
      <c r="DT84" s="16"/>
      <c r="DU84" s="16"/>
      <c r="DV84" s="16"/>
      <c r="DW84" s="16"/>
      <c r="DX84" s="16"/>
      <c r="DY84" s="16"/>
      <c r="DZ84" s="16"/>
      <c r="EA84" s="16"/>
      <c r="EB84" s="16"/>
      <c r="EC84" s="16"/>
      <c r="ED84" s="16"/>
      <c r="EE84" s="16"/>
      <c r="EF84" s="16"/>
      <c r="EG84" s="16"/>
      <c r="EH84" s="16"/>
      <c r="EI84" s="16"/>
      <c r="EJ84" s="16"/>
      <c r="EK84" s="16"/>
      <c r="EL84" s="16"/>
      <c r="EM84" s="16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16"/>
      <c r="EZ84" s="16"/>
      <c r="FA84" s="16"/>
      <c r="FB84" s="16"/>
      <c r="FC84" s="16"/>
      <c r="FD84" s="16"/>
      <c r="FE84" s="16"/>
      <c r="FF84" s="16"/>
      <c r="FG84" s="16"/>
      <c r="FH84" s="16"/>
      <c r="FI84" s="16"/>
      <c r="FJ84" s="16"/>
      <c r="FK84" s="16"/>
      <c r="FL84" s="16"/>
      <c r="FM84" s="16"/>
      <c r="FN84" s="16"/>
      <c r="FO84" s="16"/>
      <c r="FP84" s="16"/>
      <c r="FQ84" s="16"/>
      <c r="FR84" s="16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16"/>
      <c r="GE84" s="16"/>
      <c r="GF84" s="16"/>
      <c r="GG84" s="16"/>
      <c r="GH84" s="16"/>
      <c r="GI84" s="16"/>
      <c r="GJ84" s="16"/>
      <c r="GK84" s="16"/>
      <c r="GL84" s="16"/>
      <c r="GM84" s="16"/>
      <c r="GN84" s="16"/>
      <c r="GO84" s="16"/>
      <c r="GP84" s="16"/>
      <c r="GQ84" s="16"/>
      <c r="GR84" s="16"/>
      <c r="GS84" s="16"/>
      <c r="GT84" s="16"/>
      <c r="GU84" s="16"/>
      <c r="GV84" s="16"/>
      <c r="GW84" s="16"/>
      <c r="GX84" s="16"/>
      <c r="GY84" s="16"/>
      <c r="GZ84" s="16"/>
      <c r="HA84" s="16"/>
      <c r="HB84" s="16"/>
      <c r="HC84" s="16"/>
      <c r="HD84" s="16"/>
      <c r="HE84" s="16"/>
      <c r="HF84" s="16"/>
      <c r="HG84" s="16"/>
      <c r="HH84" s="16"/>
      <c r="HI84" s="16"/>
      <c r="HJ84" s="16"/>
      <c r="HK84" s="16"/>
      <c r="HL84" s="16"/>
      <c r="HM84" s="16"/>
      <c r="HN84" s="16"/>
      <c r="HO84" s="16"/>
      <c r="HP84" s="16"/>
      <c r="HQ84" s="16"/>
      <c r="HR84" s="16"/>
      <c r="HS84" s="16"/>
      <c r="HT84" s="16"/>
      <c r="HU84" s="16"/>
      <c r="HV84" s="16"/>
      <c r="HW84" s="16"/>
      <c r="HX84" s="16"/>
      <c r="HY84" s="16"/>
      <c r="HZ84" s="16"/>
      <c r="IA84" s="16"/>
      <c r="IB84" s="16"/>
      <c r="IC84" s="16"/>
      <c r="ID84" s="16"/>
      <c r="IE84" s="16"/>
      <c r="IF84" s="16"/>
      <c r="IG84" s="16"/>
      <c r="IH84" s="16"/>
      <c r="II84" s="16"/>
      <c r="IJ84" s="16"/>
      <c r="IK84" s="16"/>
      <c r="IL84" s="16"/>
      <c r="IM84" s="16"/>
      <c r="IN84" s="16"/>
      <c r="IO84" s="16"/>
      <c r="IP84" s="16"/>
      <c r="IQ84" s="16"/>
      <c r="IR84" s="16"/>
      <c r="IS84" s="16"/>
      <c r="IT84" s="16"/>
      <c r="IU84" s="16"/>
    </row>
    <row r="85" spans="1:255" x14ac:dyDescent="0.2">
      <c r="A85" s="51">
        <v>37</v>
      </c>
      <c r="B85" s="52" t="s">
        <v>275</v>
      </c>
      <c r="C85" s="53" t="s">
        <v>21</v>
      </c>
      <c r="D85" s="54">
        <v>8</v>
      </c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6"/>
      <c r="EZ85" s="16"/>
      <c r="FA85" s="16"/>
      <c r="FB85" s="16"/>
      <c r="FC85" s="16"/>
      <c r="FD85" s="16"/>
      <c r="FE85" s="16"/>
      <c r="FF85" s="16"/>
      <c r="FG85" s="16"/>
      <c r="FH85" s="16"/>
      <c r="FI85" s="16"/>
      <c r="FJ85" s="16"/>
      <c r="FK85" s="16"/>
      <c r="FL85" s="16"/>
      <c r="FM85" s="16"/>
      <c r="FN85" s="16"/>
      <c r="FO85" s="16"/>
      <c r="FP85" s="16"/>
      <c r="FQ85" s="16"/>
      <c r="FR85" s="16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16"/>
      <c r="GE85" s="16"/>
      <c r="GF85" s="16"/>
      <c r="GG85" s="16"/>
      <c r="GH85" s="16"/>
      <c r="GI85" s="16"/>
      <c r="GJ85" s="16"/>
      <c r="GK85" s="16"/>
      <c r="GL85" s="16"/>
      <c r="GM85" s="16"/>
      <c r="GN85" s="16"/>
      <c r="GO85" s="16"/>
      <c r="GP85" s="16"/>
      <c r="GQ85" s="16"/>
      <c r="GR85" s="16"/>
      <c r="GS85" s="16"/>
      <c r="GT85" s="16"/>
      <c r="GU85" s="16"/>
      <c r="GV85" s="16"/>
      <c r="GW85" s="16"/>
      <c r="GX85" s="16"/>
      <c r="GY85" s="16"/>
      <c r="GZ85" s="16"/>
      <c r="HA85" s="16"/>
      <c r="HB85" s="16"/>
      <c r="HC85" s="16"/>
      <c r="HD85" s="16"/>
      <c r="HE85" s="16"/>
      <c r="HF85" s="16"/>
      <c r="HG85" s="16"/>
      <c r="HH85" s="16"/>
      <c r="HI85" s="16"/>
      <c r="HJ85" s="16"/>
      <c r="HK85" s="16"/>
      <c r="HL85" s="16"/>
      <c r="HM85" s="16"/>
      <c r="HN85" s="16"/>
      <c r="HO85" s="16"/>
      <c r="HP85" s="16"/>
      <c r="HQ85" s="16"/>
      <c r="HR85" s="16"/>
      <c r="HS85" s="16"/>
      <c r="HT85" s="16"/>
      <c r="HU85" s="16"/>
      <c r="HV85" s="16"/>
      <c r="HW85" s="16"/>
      <c r="HX85" s="16"/>
      <c r="HY85" s="16"/>
      <c r="HZ85" s="16"/>
      <c r="IA85" s="16"/>
      <c r="IB85" s="16"/>
      <c r="IC85" s="16"/>
      <c r="ID85" s="16"/>
      <c r="IE85" s="16"/>
      <c r="IF85" s="16"/>
      <c r="IG85" s="16"/>
      <c r="IH85" s="16"/>
      <c r="II85" s="16"/>
      <c r="IJ85" s="16"/>
      <c r="IK85" s="16"/>
      <c r="IL85" s="16"/>
      <c r="IM85" s="16"/>
      <c r="IN85" s="16"/>
      <c r="IO85" s="16"/>
      <c r="IP85" s="16"/>
      <c r="IQ85" s="16"/>
      <c r="IR85" s="16"/>
      <c r="IS85" s="16"/>
      <c r="IT85" s="16"/>
      <c r="IU85" s="16"/>
    </row>
    <row r="86" spans="1:255" ht="24" x14ac:dyDescent="0.2">
      <c r="A86" s="59" t="s">
        <v>277</v>
      </c>
      <c r="B86" s="60" t="s">
        <v>279</v>
      </c>
      <c r="C86" s="61" t="s">
        <v>280</v>
      </c>
      <c r="D86" s="62">
        <f>Source!I111</f>
        <v>4.8000000000000001E-2</v>
      </c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6"/>
      <c r="DK86" s="16"/>
      <c r="DL86" s="16"/>
      <c r="DM86" s="16"/>
      <c r="DN86" s="16"/>
      <c r="DO86" s="16"/>
      <c r="DP86" s="16"/>
      <c r="DQ86" s="16"/>
      <c r="DR86" s="16"/>
      <c r="DS86" s="16"/>
      <c r="DT86" s="16"/>
      <c r="DU86" s="16"/>
      <c r="DV86" s="16"/>
      <c r="DW86" s="16"/>
      <c r="DX86" s="16"/>
      <c r="DY86" s="16"/>
      <c r="DZ86" s="16"/>
      <c r="EA86" s="16"/>
      <c r="EB86" s="16"/>
      <c r="EC86" s="16"/>
      <c r="ED86" s="16"/>
      <c r="EE86" s="16"/>
      <c r="EF86" s="16"/>
      <c r="EG86" s="16"/>
      <c r="EH86" s="16"/>
      <c r="EI86" s="16"/>
      <c r="EJ86" s="16"/>
      <c r="EK86" s="16"/>
      <c r="EL86" s="16"/>
      <c r="EM86" s="16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16"/>
      <c r="EZ86" s="16"/>
      <c r="FA86" s="16"/>
      <c r="FB86" s="16"/>
      <c r="FC86" s="16"/>
      <c r="FD86" s="16"/>
      <c r="FE86" s="16"/>
      <c r="FF86" s="16"/>
      <c r="FG86" s="16"/>
      <c r="FH86" s="16"/>
      <c r="FI86" s="16"/>
      <c r="FJ86" s="16"/>
      <c r="FK86" s="16"/>
      <c r="FL86" s="16"/>
      <c r="FM86" s="16"/>
      <c r="FN86" s="16"/>
      <c r="FO86" s="16"/>
      <c r="FP86" s="16"/>
      <c r="FQ86" s="16"/>
      <c r="FR86" s="16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16"/>
      <c r="GE86" s="16"/>
      <c r="GF86" s="16"/>
      <c r="GG86" s="16"/>
      <c r="GH86" s="16"/>
      <c r="GI86" s="16"/>
      <c r="GJ86" s="16"/>
      <c r="GK86" s="16"/>
      <c r="GL86" s="16"/>
      <c r="GM86" s="16"/>
      <c r="GN86" s="16"/>
      <c r="GO86" s="16"/>
      <c r="GP86" s="16"/>
      <c r="GQ86" s="16"/>
      <c r="GR86" s="16"/>
      <c r="GS86" s="16"/>
      <c r="GT86" s="16"/>
      <c r="GU86" s="16"/>
      <c r="GV86" s="16"/>
      <c r="GW86" s="16"/>
      <c r="GX86" s="16"/>
      <c r="GY86" s="16"/>
      <c r="GZ86" s="16"/>
      <c r="HA86" s="16"/>
      <c r="HB86" s="16"/>
      <c r="HC86" s="16"/>
      <c r="HD86" s="16"/>
      <c r="HE86" s="16"/>
      <c r="HF86" s="16"/>
      <c r="HG86" s="16"/>
      <c r="HH86" s="16"/>
      <c r="HI86" s="16"/>
      <c r="HJ86" s="16"/>
      <c r="HK86" s="16"/>
      <c r="HL86" s="16"/>
      <c r="HM86" s="16"/>
      <c r="HN86" s="16"/>
      <c r="HO86" s="16"/>
      <c r="HP86" s="16"/>
      <c r="HQ86" s="16"/>
      <c r="HR86" s="16"/>
      <c r="HS86" s="16"/>
      <c r="HT86" s="16"/>
      <c r="HU86" s="16"/>
      <c r="HV86" s="16"/>
      <c r="HW86" s="16"/>
      <c r="HX86" s="16"/>
      <c r="HY86" s="16"/>
      <c r="HZ86" s="16"/>
      <c r="IA86" s="16"/>
      <c r="IB86" s="16"/>
      <c r="IC86" s="16"/>
      <c r="ID86" s="16"/>
      <c r="IE86" s="16"/>
      <c r="IF86" s="16"/>
      <c r="IG86" s="16"/>
      <c r="IH86" s="16"/>
      <c r="II86" s="16"/>
      <c r="IJ86" s="16"/>
      <c r="IK86" s="16"/>
      <c r="IL86" s="16"/>
      <c r="IM86" s="16"/>
      <c r="IN86" s="16"/>
      <c r="IO86" s="16"/>
      <c r="IP86" s="16"/>
      <c r="IQ86" s="16"/>
      <c r="IR86" s="16"/>
      <c r="IS86" s="16"/>
      <c r="IT86" s="16"/>
      <c r="IU86" s="16"/>
    </row>
    <row r="87" spans="1:255" ht="24" x14ac:dyDescent="0.2">
      <c r="A87" s="51">
        <v>38</v>
      </c>
      <c r="B87" s="52" t="s">
        <v>284</v>
      </c>
      <c r="C87" s="53" t="s">
        <v>111</v>
      </c>
      <c r="D87" s="54">
        <v>0.24</v>
      </c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16"/>
      <c r="DP87" s="16"/>
      <c r="DQ87" s="16"/>
      <c r="DR87" s="16"/>
      <c r="DS87" s="16"/>
      <c r="DT87" s="16"/>
      <c r="DU87" s="16"/>
      <c r="DV87" s="16"/>
      <c r="DW87" s="16"/>
      <c r="DX87" s="16"/>
      <c r="DY87" s="16"/>
      <c r="DZ87" s="16"/>
      <c r="EA87" s="16"/>
      <c r="EB87" s="16"/>
      <c r="EC87" s="16"/>
      <c r="ED87" s="16"/>
      <c r="EE87" s="16"/>
      <c r="EF87" s="16"/>
      <c r="EG87" s="16"/>
      <c r="EH87" s="16"/>
      <c r="EI87" s="16"/>
      <c r="EJ87" s="16"/>
      <c r="EK87" s="16"/>
      <c r="EL87" s="16"/>
      <c r="EM87" s="16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16"/>
      <c r="EZ87" s="16"/>
      <c r="FA87" s="16"/>
      <c r="FB87" s="16"/>
      <c r="FC87" s="16"/>
      <c r="FD87" s="16"/>
      <c r="FE87" s="16"/>
      <c r="FF87" s="16"/>
      <c r="FG87" s="16"/>
      <c r="FH87" s="16"/>
      <c r="FI87" s="16"/>
      <c r="FJ87" s="16"/>
      <c r="FK87" s="16"/>
      <c r="FL87" s="16"/>
      <c r="FM87" s="16"/>
      <c r="FN87" s="16"/>
      <c r="FO87" s="16"/>
      <c r="FP87" s="16"/>
      <c r="FQ87" s="16"/>
      <c r="FR87" s="16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16"/>
      <c r="GE87" s="16"/>
      <c r="GF87" s="16"/>
      <c r="GG87" s="16"/>
      <c r="GH87" s="16"/>
      <c r="GI87" s="16"/>
      <c r="GJ87" s="16"/>
      <c r="GK87" s="16"/>
      <c r="GL87" s="16"/>
      <c r="GM87" s="16"/>
      <c r="GN87" s="16"/>
      <c r="GO87" s="16"/>
      <c r="GP87" s="16"/>
      <c r="GQ87" s="16"/>
      <c r="GR87" s="16"/>
      <c r="GS87" s="16"/>
      <c r="GT87" s="16"/>
      <c r="GU87" s="16"/>
      <c r="GV87" s="16"/>
      <c r="GW87" s="16"/>
      <c r="GX87" s="16"/>
      <c r="GY87" s="16"/>
      <c r="GZ87" s="16"/>
      <c r="HA87" s="16"/>
      <c r="HB87" s="16"/>
      <c r="HC87" s="16"/>
      <c r="HD87" s="16"/>
      <c r="HE87" s="16"/>
      <c r="HF87" s="16"/>
      <c r="HG87" s="16"/>
      <c r="HH87" s="16"/>
      <c r="HI87" s="16"/>
      <c r="HJ87" s="16"/>
      <c r="HK87" s="16"/>
      <c r="HL87" s="16"/>
      <c r="HM87" s="16"/>
      <c r="HN87" s="16"/>
      <c r="HO87" s="16"/>
      <c r="HP87" s="16"/>
      <c r="HQ87" s="16"/>
      <c r="HR87" s="16"/>
      <c r="HS87" s="16"/>
      <c r="HT87" s="16"/>
      <c r="HU87" s="16"/>
      <c r="HV87" s="16"/>
      <c r="HW87" s="16"/>
      <c r="HX87" s="16"/>
      <c r="HY87" s="16"/>
      <c r="HZ87" s="16"/>
      <c r="IA87" s="16"/>
      <c r="IB87" s="16"/>
      <c r="IC87" s="16"/>
      <c r="ID87" s="16"/>
      <c r="IE87" s="16"/>
      <c r="IF87" s="16"/>
      <c r="IG87" s="16"/>
      <c r="IH87" s="16"/>
      <c r="II87" s="16"/>
      <c r="IJ87" s="16"/>
      <c r="IK87" s="16"/>
      <c r="IL87" s="16"/>
      <c r="IM87" s="16"/>
      <c r="IN87" s="16"/>
      <c r="IO87" s="16"/>
      <c r="IP87" s="16"/>
      <c r="IQ87" s="16"/>
      <c r="IR87" s="16"/>
      <c r="IS87" s="16"/>
      <c r="IT87" s="16"/>
      <c r="IU87" s="16"/>
    </row>
    <row r="88" spans="1:255" x14ac:dyDescent="0.2">
      <c r="A88" s="59" t="s">
        <v>286</v>
      </c>
      <c r="B88" s="60" t="s">
        <v>288</v>
      </c>
      <c r="C88" s="61" t="s">
        <v>280</v>
      </c>
      <c r="D88" s="62">
        <f>Source!I113</f>
        <v>3.7679999999999998E-2</v>
      </c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16"/>
      <c r="DP88" s="16"/>
      <c r="DQ88" s="16"/>
      <c r="DR88" s="16"/>
      <c r="DS88" s="16"/>
      <c r="DT88" s="16"/>
      <c r="DU88" s="16"/>
      <c r="DV88" s="16"/>
      <c r="DW88" s="16"/>
      <c r="DX88" s="16"/>
      <c r="DY88" s="16"/>
      <c r="DZ88" s="16"/>
      <c r="EA88" s="16"/>
      <c r="EB88" s="16"/>
      <c r="EC88" s="16"/>
      <c r="ED88" s="16"/>
      <c r="EE88" s="16"/>
      <c r="EF88" s="16"/>
      <c r="EG88" s="16"/>
      <c r="EH88" s="16"/>
      <c r="EI88" s="16"/>
      <c r="EJ88" s="16"/>
      <c r="EK88" s="16"/>
      <c r="EL88" s="16"/>
      <c r="EM88" s="16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16"/>
      <c r="EZ88" s="16"/>
      <c r="FA88" s="16"/>
      <c r="FB88" s="16"/>
      <c r="FC88" s="16"/>
      <c r="FD88" s="16"/>
      <c r="FE88" s="16"/>
      <c r="FF88" s="16"/>
      <c r="FG88" s="16"/>
      <c r="FH88" s="16"/>
      <c r="FI88" s="16"/>
      <c r="FJ88" s="16"/>
      <c r="FK88" s="16"/>
      <c r="FL88" s="16"/>
      <c r="FM88" s="16"/>
      <c r="FN88" s="16"/>
      <c r="FO88" s="16"/>
      <c r="FP88" s="16"/>
      <c r="FQ88" s="16"/>
      <c r="FR88" s="16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16"/>
      <c r="GE88" s="16"/>
      <c r="GF88" s="16"/>
      <c r="GG88" s="16"/>
      <c r="GH88" s="16"/>
      <c r="GI88" s="16"/>
      <c r="GJ88" s="16"/>
      <c r="GK88" s="16"/>
      <c r="GL88" s="16"/>
      <c r="GM88" s="16"/>
      <c r="GN88" s="16"/>
      <c r="GO88" s="16"/>
      <c r="GP88" s="16"/>
      <c r="GQ88" s="16"/>
      <c r="GR88" s="16"/>
      <c r="GS88" s="16"/>
      <c r="GT88" s="16"/>
      <c r="GU88" s="16"/>
      <c r="GV88" s="16"/>
      <c r="GW88" s="16"/>
      <c r="GX88" s="16"/>
      <c r="GY88" s="16"/>
      <c r="GZ88" s="16"/>
      <c r="HA88" s="16"/>
      <c r="HB88" s="16"/>
      <c r="HC88" s="16"/>
      <c r="HD88" s="16"/>
      <c r="HE88" s="16"/>
      <c r="HF88" s="16"/>
      <c r="HG88" s="16"/>
      <c r="HH88" s="16"/>
      <c r="HI88" s="16"/>
      <c r="HJ88" s="16"/>
      <c r="HK88" s="16"/>
      <c r="HL88" s="16"/>
      <c r="HM88" s="16"/>
      <c r="HN88" s="16"/>
      <c r="HO88" s="16"/>
      <c r="HP88" s="16"/>
      <c r="HQ88" s="16"/>
      <c r="HR88" s="16"/>
      <c r="HS88" s="16"/>
      <c r="HT88" s="16"/>
      <c r="HU88" s="16"/>
      <c r="HV88" s="16"/>
      <c r="HW88" s="16"/>
      <c r="HX88" s="16"/>
      <c r="HY88" s="16"/>
      <c r="HZ88" s="16"/>
      <c r="IA88" s="16"/>
      <c r="IB88" s="16"/>
      <c r="IC88" s="16"/>
      <c r="ID88" s="16"/>
      <c r="IE88" s="16"/>
      <c r="IF88" s="16"/>
      <c r="IG88" s="16"/>
      <c r="IH88" s="16"/>
      <c r="II88" s="16"/>
      <c r="IJ88" s="16"/>
      <c r="IK88" s="16"/>
      <c r="IL88" s="16"/>
      <c r="IM88" s="16"/>
      <c r="IN88" s="16"/>
      <c r="IO88" s="16"/>
      <c r="IP88" s="16"/>
      <c r="IQ88" s="16"/>
      <c r="IR88" s="16"/>
      <c r="IS88" s="16"/>
      <c r="IT88" s="16"/>
      <c r="IU88" s="16"/>
    </row>
    <row r="89" spans="1:255" ht="24" x14ac:dyDescent="0.2">
      <c r="A89" s="51">
        <v>39</v>
      </c>
      <c r="B89" s="52" t="s">
        <v>292</v>
      </c>
      <c r="C89" s="53" t="s">
        <v>293</v>
      </c>
      <c r="D89" s="54">
        <v>0.03</v>
      </c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6"/>
      <c r="EZ89" s="16"/>
      <c r="FA89" s="16"/>
      <c r="FB89" s="16"/>
      <c r="FC89" s="16"/>
      <c r="FD89" s="16"/>
      <c r="FE89" s="16"/>
      <c r="FF89" s="16"/>
      <c r="FG89" s="16"/>
      <c r="FH89" s="16"/>
      <c r="FI89" s="16"/>
      <c r="FJ89" s="16"/>
      <c r="FK89" s="16"/>
      <c r="FL89" s="16"/>
      <c r="FM89" s="16"/>
      <c r="FN89" s="16"/>
      <c r="FO89" s="16"/>
      <c r="FP89" s="16"/>
      <c r="FQ89" s="16"/>
      <c r="FR89" s="16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16"/>
      <c r="GE89" s="16"/>
      <c r="GF89" s="16"/>
      <c r="GG89" s="16"/>
      <c r="GH89" s="16"/>
      <c r="GI89" s="16"/>
      <c r="GJ89" s="16"/>
      <c r="GK89" s="16"/>
      <c r="GL89" s="16"/>
      <c r="GM89" s="16"/>
      <c r="GN89" s="16"/>
      <c r="GO89" s="16"/>
      <c r="GP89" s="16"/>
      <c r="GQ89" s="16"/>
      <c r="GR89" s="16"/>
      <c r="GS89" s="16"/>
      <c r="GT89" s="16"/>
      <c r="GU89" s="16"/>
      <c r="GV89" s="16"/>
      <c r="GW89" s="16"/>
      <c r="GX89" s="16"/>
      <c r="GY89" s="16"/>
      <c r="GZ89" s="16"/>
      <c r="HA89" s="16"/>
      <c r="HB89" s="16"/>
      <c r="HC89" s="16"/>
      <c r="HD89" s="16"/>
      <c r="HE89" s="16"/>
      <c r="HF89" s="16"/>
      <c r="HG89" s="16"/>
      <c r="HH89" s="16"/>
      <c r="HI89" s="16"/>
      <c r="HJ89" s="16"/>
      <c r="HK89" s="16"/>
      <c r="HL89" s="16"/>
      <c r="HM89" s="16"/>
      <c r="HN89" s="16"/>
      <c r="HO89" s="16"/>
      <c r="HP89" s="16"/>
      <c r="HQ89" s="16"/>
      <c r="HR89" s="16"/>
      <c r="HS89" s="16"/>
      <c r="HT89" s="16"/>
      <c r="HU89" s="16"/>
      <c r="HV89" s="16"/>
      <c r="HW89" s="16"/>
      <c r="HX89" s="16"/>
      <c r="HY89" s="16"/>
      <c r="HZ89" s="16"/>
      <c r="IA89" s="16"/>
      <c r="IB89" s="16"/>
      <c r="IC89" s="16"/>
      <c r="ID89" s="16"/>
      <c r="IE89" s="16"/>
      <c r="IF89" s="16"/>
      <c r="IG89" s="16"/>
      <c r="IH89" s="16"/>
      <c r="II89" s="16"/>
      <c r="IJ89" s="16"/>
      <c r="IK89" s="16"/>
      <c r="IL89" s="16"/>
      <c r="IM89" s="16"/>
      <c r="IN89" s="16"/>
      <c r="IO89" s="16"/>
      <c r="IP89" s="16"/>
      <c r="IQ89" s="16"/>
      <c r="IR89" s="16"/>
      <c r="IS89" s="16"/>
      <c r="IT89" s="16"/>
      <c r="IU89" s="16"/>
    </row>
    <row r="90" spans="1:255" ht="24" x14ac:dyDescent="0.2">
      <c r="A90" s="59" t="s">
        <v>295</v>
      </c>
      <c r="B90" s="60" t="s">
        <v>279</v>
      </c>
      <c r="C90" s="61" t="s">
        <v>280</v>
      </c>
      <c r="D90" s="62">
        <f>Source!I115</f>
        <v>1.7982000000000001E-2</v>
      </c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6"/>
      <c r="DK90" s="16"/>
      <c r="DL90" s="16"/>
      <c r="DM90" s="16"/>
      <c r="DN90" s="16"/>
      <c r="DO90" s="16"/>
      <c r="DP90" s="16"/>
      <c r="DQ90" s="16"/>
      <c r="DR90" s="16"/>
      <c r="DS90" s="16"/>
      <c r="DT90" s="16"/>
      <c r="DU90" s="16"/>
      <c r="DV90" s="16"/>
      <c r="DW90" s="16"/>
      <c r="DX90" s="16"/>
      <c r="DY90" s="16"/>
      <c r="DZ90" s="16"/>
      <c r="EA90" s="16"/>
      <c r="EB90" s="16"/>
      <c r="EC90" s="16"/>
      <c r="ED90" s="16"/>
      <c r="EE90" s="16"/>
      <c r="EF90" s="16"/>
      <c r="EG90" s="16"/>
      <c r="EH90" s="16"/>
      <c r="EI90" s="16"/>
      <c r="EJ90" s="16"/>
      <c r="EK90" s="16"/>
      <c r="EL90" s="16"/>
      <c r="EM90" s="16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16"/>
      <c r="EZ90" s="16"/>
      <c r="FA90" s="16"/>
      <c r="FB90" s="16"/>
      <c r="FC90" s="16"/>
      <c r="FD90" s="16"/>
      <c r="FE90" s="16"/>
      <c r="FF90" s="16"/>
      <c r="FG90" s="16"/>
      <c r="FH90" s="16"/>
      <c r="FI90" s="16"/>
      <c r="FJ90" s="16"/>
      <c r="FK90" s="16"/>
      <c r="FL90" s="16"/>
      <c r="FM90" s="16"/>
      <c r="FN90" s="16"/>
      <c r="FO90" s="16"/>
      <c r="FP90" s="16"/>
      <c r="FQ90" s="16"/>
      <c r="FR90" s="16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16"/>
      <c r="GE90" s="16"/>
      <c r="GF90" s="16"/>
      <c r="GG90" s="16"/>
      <c r="GH90" s="16"/>
      <c r="GI90" s="16"/>
      <c r="GJ90" s="16"/>
      <c r="GK90" s="16"/>
      <c r="GL90" s="16"/>
      <c r="GM90" s="16"/>
      <c r="GN90" s="16"/>
      <c r="GO90" s="16"/>
      <c r="GP90" s="16"/>
      <c r="GQ90" s="16"/>
      <c r="GR90" s="16"/>
      <c r="GS90" s="16"/>
      <c r="GT90" s="16"/>
      <c r="GU90" s="16"/>
      <c r="GV90" s="16"/>
      <c r="GW90" s="16"/>
      <c r="GX90" s="16"/>
      <c r="GY90" s="16"/>
      <c r="GZ90" s="16"/>
      <c r="HA90" s="16"/>
      <c r="HB90" s="16"/>
      <c r="HC90" s="16"/>
      <c r="HD90" s="16"/>
      <c r="HE90" s="16"/>
      <c r="HF90" s="16"/>
      <c r="HG90" s="16"/>
      <c r="HH90" s="16"/>
      <c r="HI90" s="16"/>
      <c r="HJ90" s="16"/>
      <c r="HK90" s="16"/>
      <c r="HL90" s="16"/>
      <c r="HM90" s="16"/>
      <c r="HN90" s="16"/>
      <c r="HO90" s="16"/>
      <c r="HP90" s="16"/>
      <c r="HQ90" s="16"/>
      <c r="HR90" s="16"/>
      <c r="HS90" s="16"/>
      <c r="HT90" s="16"/>
      <c r="HU90" s="16"/>
      <c r="HV90" s="16"/>
      <c r="HW90" s="16"/>
      <c r="HX90" s="16"/>
      <c r="HY90" s="16"/>
      <c r="HZ90" s="16"/>
      <c r="IA90" s="16"/>
      <c r="IB90" s="16"/>
      <c r="IC90" s="16"/>
      <c r="ID90" s="16"/>
      <c r="IE90" s="16"/>
      <c r="IF90" s="16"/>
      <c r="IG90" s="16"/>
      <c r="IH90" s="16"/>
      <c r="II90" s="16"/>
      <c r="IJ90" s="16"/>
      <c r="IK90" s="16"/>
      <c r="IL90" s="16"/>
      <c r="IM90" s="16"/>
      <c r="IN90" s="16"/>
      <c r="IO90" s="16"/>
      <c r="IP90" s="16"/>
      <c r="IQ90" s="16"/>
      <c r="IR90" s="16"/>
      <c r="IS90" s="16"/>
      <c r="IT90" s="16"/>
      <c r="IU90" s="16"/>
    </row>
    <row r="91" spans="1:255" ht="24" x14ac:dyDescent="0.2">
      <c r="A91" s="51">
        <v>41</v>
      </c>
      <c r="B91" s="52" t="s">
        <v>298</v>
      </c>
      <c r="C91" s="53" t="s">
        <v>21</v>
      </c>
      <c r="D91" s="54">
        <v>4</v>
      </c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  <c r="CW91" s="16"/>
      <c r="CX91" s="16"/>
      <c r="CY91" s="16"/>
      <c r="CZ91" s="16"/>
      <c r="DA91" s="16"/>
      <c r="DB91" s="16"/>
      <c r="DC91" s="16"/>
      <c r="DD91" s="16"/>
      <c r="DE91" s="16"/>
      <c r="DF91" s="16"/>
      <c r="DG91" s="16"/>
      <c r="DH91" s="16"/>
      <c r="DI91" s="16"/>
      <c r="DJ91" s="16"/>
      <c r="DK91" s="16"/>
      <c r="DL91" s="16"/>
      <c r="DM91" s="16"/>
      <c r="DN91" s="16"/>
      <c r="DO91" s="16"/>
      <c r="DP91" s="16"/>
      <c r="DQ91" s="16"/>
      <c r="DR91" s="16"/>
      <c r="DS91" s="16"/>
      <c r="DT91" s="16"/>
      <c r="DU91" s="16"/>
      <c r="DV91" s="16"/>
      <c r="DW91" s="16"/>
      <c r="DX91" s="16"/>
      <c r="DY91" s="16"/>
      <c r="DZ91" s="16"/>
      <c r="EA91" s="16"/>
      <c r="EB91" s="16"/>
      <c r="EC91" s="16"/>
      <c r="ED91" s="16"/>
      <c r="EE91" s="16"/>
      <c r="EF91" s="16"/>
      <c r="EG91" s="16"/>
      <c r="EH91" s="16"/>
      <c r="EI91" s="16"/>
      <c r="EJ91" s="16"/>
      <c r="EK91" s="16"/>
      <c r="EL91" s="16"/>
      <c r="EM91" s="16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16"/>
      <c r="EZ91" s="16"/>
      <c r="FA91" s="16"/>
      <c r="FB91" s="16"/>
      <c r="FC91" s="16"/>
      <c r="FD91" s="16"/>
      <c r="FE91" s="16"/>
      <c r="FF91" s="16"/>
      <c r="FG91" s="16"/>
      <c r="FH91" s="16"/>
      <c r="FI91" s="16"/>
      <c r="FJ91" s="16"/>
      <c r="FK91" s="16"/>
      <c r="FL91" s="16"/>
      <c r="FM91" s="16"/>
      <c r="FN91" s="16"/>
      <c r="FO91" s="16"/>
      <c r="FP91" s="16"/>
      <c r="FQ91" s="16"/>
      <c r="FR91" s="16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16"/>
      <c r="GE91" s="16"/>
      <c r="GF91" s="16"/>
      <c r="GG91" s="16"/>
      <c r="GH91" s="16"/>
      <c r="GI91" s="16"/>
      <c r="GJ91" s="16"/>
      <c r="GK91" s="16"/>
      <c r="GL91" s="16"/>
      <c r="GM91" s="16"/>
      <c r="GN91" s="16"/>
      <c r="GO91" s="16"/>
      <c r="GP91" s="16"/>
      <c r="GQ91" s="16"/>
      <c r="GR91" s="16"/>
      <c r="GS91" s="16"/>
      <c r="GT91" s="16"/>
      <c r="GU91" s="16"/>
      <c r="GV91" s="16"/>
      <c r="GW91" s="16"/>
      <c r="GX91" s="16"/>
      <c r="GY91" s="16"/>
      <c r="GZ91" s="16"/>
      <c r="HA91" s="16"/>
      <c r="HB91" s="16"/>
      <c r="HC91" s="16"/>
      <c r="HD91" s="16"/>
      <c r="HE91" s="16"/>
      <c r="HF91" s="16"/>
      <c r="HG91" s="16"/>
      <c r="HH91" s="16"/>
      <c r="HI91" s="16"/>
      <c r="HJ91" s="16"/>
      <c r="HK91" s="16"/>
      <c r="HL91" s="16"/>
      <c r="HM91" s="16"/>
      <c r="HN91" s="16"/>
      <c r="HO91" s="16"/>
      <c r="HP91" s="16"/>
      <c r="HQ91" s="16"/>
      <c r="HR91" s="16"/>
      <c r="HS91" s="16"/>
      <c r="HT91" s="16"/>
      <c r="HU91" s="16"/>
      <c r="HV91" s="16"/>
      <c r="HW91" s="16"/>
      <c r="HX91" s="16"/>
      <c r="HY91" s="16"/>
      <c r="HZ91" s="16"/>
      <c r="IA91" s="16"/>
      <c r="IB91" s="16"/>
      <c r="IC91" s="16"/>
      <c r="ID91" s="16"/>
      <c r="IE91" s="16"/>
      <c r="IF91" s="16"/>
      <c r="IG91" s="16"/>
      <c r="IH91" s="16"/>
      <c r="II91" s="16"/>
      <c r="IJ91" s="16"/>
      <c r="IK91" s="16"/>
      <c r="IL91" s="16"/>
      <c r="IM91" s="16"/>
      <c r="IN91" s="16"/>
      <c r="IO91" s="16"/>
      <c r="IP91" s="16"/>
      <c r="IQ91" s="16"/>
      <c r="IR91" s="16"/>
      <c r="IS91" s="16"/>
      <c r="IT91" s="16"/>
      <c r="IU91" s="16"/>
    </row>
    <row r="92" spans="1:255" ht="24" x14ac:dyDescent="0.2">
      <c r="A92" s="59" t="s">
        <v>300</v>
      </c>
      <c r="B92" s="60" t="s">
        <v>301</v>
      </c>
      <c r="C92" s="61" t="s">
        <v>21</v>
      </c>
      <c r="D92" s="62">
        <f>Source!I117</f>
        <v>4</v>
      </c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16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16"/>
      <c r="EZ92" s="16"/>
      <c r="FA92" s="16"/>
      <c r="FB92" s="16"/>
      <c r="FC92" s="16"/>
      <c r="FD92" s="16"/>
      <c r="FE92" s="16"/>
      <c r="FF92" s="16"/>
      <c r="FG92" s="16"/>
      <c r="FH92" s="16"/>
      <c r="FI92" s="16"/>
      <c r="FJ92" s="16"/>
      <c r="FK92" s="16"/>
      <c r="FL92" s="16"/>
      <c r="FM92" s="16"/>
      <c r="FN92" s="16"/>
      <c r="FO92" s="16"/>
      <c r="FP92" s="16"/>
      <c r="FQ92" s="16"/>
      <c r="FR92" s="16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16"/>
      <c r="GE92" s="16"/>
      <c r="GF92" s="16"/>
      <c r="GG92" s="16"/>
      <c r="GH92" s="16"/>
      <c r="GI92" s="16"/>
      <c r="GJ92" s="16"/>
      <c r="GK92" s="16"/>
      <c r="GL92" s="16"/>
      <c r="GM92" s="16"/>
      <c r="GN92" s="16"/>
      <c r="GO92" s="16"/>
      <c r="GP92" s="16"/>
      <c r="GQ92" s="16"/>
      <c r="GR92" s="16"/>
      <c r="GS92" s="16"/>
      <c r="GT92" s="16"/>
      <c r="GU92" s="16"/>
      <c r="GV92" s="16"/>
      <c r="GW92" s="16"/>
      <c r="GX92" s="16"/>
      <c r="GY92" s="16"/>
      <c r="GZ92" s="16"/>
      <c r="HA92" s="16"/>
      <c r="HB92" s="16"/>
      <c r="HC92" s="16"/>
      <c r="HD92" s="16"/>
      <c r="HE92" s="16"/>
      <c r="HF92" s="16"/>
      <c r="HG92" s="16"/>
      <c r="HH92" s="16"/>
      <c r="HI92" s="16"/>
      <c r="HJ92" s="16"/>
      <c r="HK92" s="16"/>
      <c r="HL92" s="16"/>
      <c r="HM92" s="16"/>
      <c r="HN92" s="16"/>
      <c r="HO92" s="16"/>
      <c r="HP92" s="16"/>
      <c r="HQ92" s="16"/>
      <c r="HR92" s="16"/>
      <c r="HS92" s="16"/>
      <c r="HT92" s="16"/>
      <c r="HU92" s="16"/>
      <c r="HV92" s="16"/>
      <c r="HW92" s="16"/>
      <c r="HX92" s="16"/>
      <c r="HY92" s="16"/>
      <c r="HZ92" s="16"/>
      <c r="IA92" s="16"/>
      <c r="IB92" s="16"/>
      <c r="IC92" s="16"/>
      <c r="ID92" s="16"/>
      <c r="IE92" s="16"/>
      <c r="IF92" s="16"/>
      <c r="IG92" s="16"/>
      <c r="IH92" s="16"/>
      <c r="II92" s="16"/>
      <c r="IJ92" s="16"/>
      <c r="IK92" s="16"/>
      <c r="IL92" s="16"/>
      <c r="IM92" s="16"/>
      <c r="IN92" s="16"/>
      <c r="IO92" s="16"/>
      <c r="IP92" s="16"/>
      <c r="IQ92" s="16"/>
      <c r="IR92" s="16"/>
      <c r="IS92" s="16"/>
      <c r="IT92" s="16"/>
      <c r="IU92" s="16"/>
    </row>
    <row r="93" spans="1:255" ht="24" x14ac:dyDescent="0.2">
      <c r="A93" s="51">
        <v>42</v>
      </c>
      <c r="B93" s="52" t="s">
        <v>305</v>
      </c>
      <c r="C93" s="53" t="s">
        <v>101</v>
      </c>
      <c r="D93" s="54">
        <v>1.4999999999999999E-2</v>
      </c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6"/>
      <c r="DR93" s="16"/>
      <c r="DS93" s="16"/>
      <c r="DT93" s="16"/>
      <c r="DU93" s="16"/>
      <c r="DV93" s="16"/>
      <c r="DW93" s="16"/>
      <c r="DX93" s="16"/>
      <c r="DY93" s="16"/>
      <c r="DZ93" s="16"/>
      <c r="EA93" s="16"/>
      <c r="EB93" s="16"/>
      <c r="EC93" s="16"/>
      <c r="ED93" s="16"/>
      <c r="EE93" s="16"/>
      <c r="EF93" s="16"/>
      <c r="EG93" s="16"/>
      <c r="EH93" s="16"/>
      <c r="EI93" s="16"/>
      <c r="EJ93" s="16"/>
      <c r="EK93" s="16"/>
      <c r="EL93" s="16"/>
      <c r="EM93" s="16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16"/>
      <c r="EZ93" s="16"/>
      <c r="FA93" s="16"/>
      <c r="FB93" s="16"/>
      <c r="FC93" s="16"/>
      <c r="FD93" s="16"/>
      <c r="FE93" s="16"/>
      <c r="FF93" s="16"/>
      <c r="FG93" s="16"/>
      <c r="FH93" s="16"/>
      <c r="FI93" s="16"/>
      <c r="FJ93" s="16"/>
      <c r="FK93" s="16"/>
      <c r="FL93" s="16"/>
      <c r="FM93" s="16"/>
      <c r="FN93" s="16"/>
      <c r="FO93" s="16"/>
      <c r="FP93" s="16"/>
      <c r="FQ93" s="16"/>
      <c r="FR93" s="16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16"/>
      <c r="GE93" s="16"/>
      <c r="GF93" s="16"/>
      <c r="GG93" s="16"/>
      <c r="GH93" s="16"/>
      <c r="GI93" s="16"/>
      <c r="GJ93" s="16"/>
      <c r="GK93" s="16"/>
      <c r="GL93" s="16"/>
      <c r="GM93" s="16"/>
      <c r="GN93" s="16"/>
      <c r="GO93" s="16"/>
      <c r="GP93" s="16"/>
      <c r="GQ93" s="16"/>
      <c r="GR93" s="16"/>
      <c r="GS93" s="16"/>
      <c r="GT93" s="16"/>
      <c r="GU93" s="16"/>
      <c r="GV93" s="16"/>
      <c r="GW93" s="16"/>
      <c r="GX93" s="16"/>
      <c r="GY93" s="16"/>
      <c r="GZ93" s="16"/>
      <c r="HA93" s="16"/>
      <c r="HB93" s="16"/>
      <c r="HC93" s="16"/>
      <c r="HD93" s="16"/>
      <c r="HE93" s="16"/>
      <c r="HF93" s="16"/>
      <c r="HG93" s="16"/>
      <c r="HH93" s="16"/>
      <c r="HI93" s="16"/>
      <c r="HJ93" s="16"/>
      <c r="HK93" s="16"/>
      <c r="HL93" s="16"/>
      <c r="HM93" s="16"/>
      <c r="HN93" s="16"/>
      <c r="HO93" s="16"/>
      <c r="HP93" s="16"/>
      <c r="HQ93" s="16"/>
      <c r="HR93" s="16"/>
      <c r="HS93" s="16"/>
      <c r="HT93" s="16"/>
      <c r="HU93" s="16"/>
      <c r="HV93" s="16"/>
      <c r="HW93" s="16"/>
      <c r="HX93" s="16"/>
      <c r="HY93" s="16"/>
      <c r="HZ93" s="16"/>
      <c r="IA93" s="16"/>
      <c r="IB93" s="16"/>
      <c r="IC93" s="16"/>
      <c r="ID93" s="16"/>
      <c r="IE93" s="16"/>
      <c r="IF93" s="16"/>
      <c r="IG93" s="16"/>
      <c r="IH93" s="16"/>
      <c r="II93" s="16"/>
      <c r="IJ93" s="16"/>
      <c r="IK93" s="16"/>
      <c r="IL93" s="16"/>
      <c r="IM93" s="16"/>
      <c r="IN93" s="16"/>
      <c r="IO93" s="16"/>
      <c r="IP93" s="16"/>
      <c r="IQ93" s="16"/>
      <c r="IR93" s="16"/>
      <c r="IS93" s="16"/>
      <c r="IT93" s="16"/>
      <c r="IU93" s="16"/>
    </row>
    <row r="94" spans="1:255" x14ac:dyDescent="0.2">
      <c r="A94" s="47">
        <v>43</v>
      </c>
      <c r="B94" s="48" t="s">
        <v>133</v>
      </c>
      <c r="C94" s="49" t="s">
        <v>101</v>
      </c>
      <c r="D94" s="50">
        <v>1.4999999999999999E-2</v>
      </c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  <c r="DE94" s="16"/>
      <c r="DF94" s="16"/>
      <c r="DG94" s="16"/>
      <c r="DH94" s="16"/>
      <c r="DI94" s="16"/>
      <c r="DJ94" s="16"/>
      <c r="DK94" s="16"/>
      <c r="DL94" s="16"/>
      <c r="DM94" s="16"/>
      <c r="DN94" s="16"/>
      <c r="DO94" s="16"/>
      <c r="DP94" s="16"/>
      <c r="DQ94" s="16"/>
      <c r="DR94" s="16"/>
      <c r="DS94" s="16"/>
      <c r="DT94" s="16"/>
      <c r="DU94" s="16"/>
      <c r="DV94" s="16"/>
      <c r="DW94" s="16"/>
      <c r="DX94" s="16"/>
      <c r="DY94" s="16"/>
      <c r="DZ94" s="16"/>
      <c r="EA94" s="16"/>
      <c r="EB94" s="16"/>
      <c r="EC94" s="16"/>
      <c r="ED94" s="16"/>
      <c r="EE94" s="16"/>
      <c r="EF94" s="16"/>
      <c r="EG94" s="16"/>
      <c r="EH94" s="16"/>
      <c r="EI94" s="16"/>
      <c r="EJ94" s="16"/>
      <c r="EK94" s="16"/>
      <c r="EL94" s="16"/>
      <c r="EM94" s="16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16"/>
      <c r="EZ94" s="16"/>
      <c r="FA94" s="16"/>
      <c r="FB94" s="16"/>
      <c r="FC94" s="16"/>
      <c r="FD94" s="16"/>
      <c r="FE94" s="16"/>
      <c r="FF94" s="16"/>
      <c r="FG94" s="16"/>
      <c r="FH94" s="16"/>
      <c r="FI94" s="16"/>
      <c r="FJ94" s="16"/>
      <c r="FK94" s="16"/>
      <c r="FL94" s="16"/>
      <c r="FM94" s="16"/>
      <c r="FN94" s="16"/>
      <c r="FO94" s="16"/>
      <c r="FP94" s="16"/>
      <c r="FQ94" s="16"/>
      <c r="FR94" s="16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16"/>
      <c r="GE94" s="16"/>
      <c r="GF94" s="16"/>
      <c r="GG94" s="16"/>
      <c r="GH94" s="16"/>
      <c r="GI94" s="16"/>
      <c r="GJ94" s="16"/>
      <c r="GK94" s="16"/>
      <c r="GL94" s="16"/>
      <c r="GM94" s="16"/>
      <c r="GN94" s="16"/>
      <c r="GO94" s="16"/>
      <c r="GP94" s="16"/>
      <c r="GQ94" s="16"/>
      <c r="GR94" s="16"/>
      <c r="GS94" s="16"/>
      <c r="GT94" s="16"/>
      <c r="GU94" s="16"/>
      <c r="GV94" s="16"/>
      <c r="GW94" s="16"/>
      <c r="GX94" s="16"/>
      <c r="GY94" s="16"/>
      <c r="GZ94" s="16"/>
      <c r="HA94" s="16"/>
      <c r="HB94" s="16"/>
      <c r="HC94" s="16"/>
      <c r="HD94" s="16"/>
      <c r="HE94" s="16"/>
      <c r="HF94" s="16"/>
      <c r="HG94" s="16"/>
      <c r="HH94" s="16"/>
      <c r="HI94" s="16"/>
      <c r="HJ94" s="16"/>
      <c r="HK94" s="16"/>
      <c r="HL94" s="16"/>
      <c r="HM94" s="16"/>
      <c r="HN94" s="16"/>
      <c r="HO94" s="16"/>
      <c r="HP94" s="16"/>
      <c r="HQ94" s="16"/>
      <c r="HR94" s="16"/>
      <c r="HS94" s="16"/>
      <c r="HT94" s="16"/>
      <c r="HU94" s="16"/>
      <c r="HV94" s="16"/>
      <c r="HW94" s="16"/>
      <c r="HX94" s="16"/>
      <c r="HY94" s="16"/>
      <c r="HZ94" s="16"/>
      <c r="IA94" s="16"/>
      <c r="IB94" s="16"/>
      <c r="IC94" s="16"/>
      <c r="ID94" s="16"/>
      <c r="IE94" s="16"/>
      <c r="IF94" s="16"/>
      <c r="IG94" s="16"/>
      <c r="IH94" s="16"/>
      <c r="II94" s="16"/>
      <c r="IJ94" s="16"/>
      <c r="IK94" s="16"/>
      <c r="IL94" s="16"/>
      <c r="IM94" s="16"/>
      <c r="IN94" s="16"/>
      <c r="IO94" s="16"/>
      <c r="IP94" s="16"/>
      <c r="IQ94" s="16"/>
      <c r="IR94" s="16"/>
      <c r="IS94" s="16"/>
      <c r="IT94" s="16"/>
      <c r="IU94" s="16"/>
    </row>
    <row r="96" spans="1:255" x14ac:dyDescent="0.2">
      <c r="A96" s="63" t="s">
        <v>612</v>
      </c>
      <c r="B96" s="64"/>
      <c r="C96" s="65"/>
      <c r="D96" s="65"/>
      <c r="BZ96" s="26">
        <f>C96</f>
        <v>0</v>
      </c>
      <c r="IU96" s="16"/>
    </row>
    <row r="97" spans="1:255" s="67" customFormat="1" ht="11.25" x14ac:dyDescent="0.2">
      <c r="A97" s="66"/>
      <c r="B97" s="68" t="s">
        <v>613</v>
      </c>
      <c r="C97" s="69" t="s">
        <v>614</v>
      </c>
      <c r="D97" s="69"/>
    </row>
    <row r="98" spans="1:255" x14ac:dyDescent="0.2">
      <c r="A98" s="12"/>
      <c r="B98" s="8" t="s">
        <v>615</v>
      </c>
      <c r="C98" s="12"/>
      <c r="D98" s="12"/>
    </row>
    <row r="99" spans="1:255" x14ac:dyDescent="0.2">
      <c r="A99" s="63" t="s">
        <v>616</v>
      </c>
      <c r="B99" s="64"/>
      <c r="C99" s="65"/>
      <c r="D99" s="65"/>
      <c r="BZ99" s="26">
        <f>C99</f>
        <v>0</v>
      </c>
      <c r="IU99" s="16"/>
    </row>
    <row r="100" spans="1:255" s="67" customFormat="1" ht="11.25" x14ac:dyDescent="0.2">
      <c r="A100" s="66"/>
      <c r="B100" s="68" t="s">
        <v>613</v>
      </c>
      <c r="C100" s="69" t="s">
        <v>614</v>
      </c>
      <c r="D100" s="69"/>
    </row>
    <row r="101" spans="1:255" x14ac:dyDescent="0.2">
      <c r="A101" s="12"/>
      <c r="B101" s="8" t="s">
        <v>615</v>
      </c>
      <c r="C101" s="12"/>
      <c r="D101" s="12"/>
    </row>
    <row r="103" spans="1:255" x14ac:dyDescent="0.2">
      <c r="A103" s="70"/>
      <c r="B103" s="70"/>
    </row>
  </sheetData>
  <mergeCells count="13">
    <mergeCell ref="C100:D100"/>
    <mergeCell ref="B11:D11"/>
    <mergeCell ref="B12:D12"/>
    <mergeCell ref="B13:D13"/>
    <mergeCell ref="C96:D96"/>
    <mergeCell ref="C97:D97"/>
    <mergeCell ref="C99:D99"/>
    <mergeCell ref="B3:D3"/>
    <mergeCell ref="B4:D4"/>
    <mergeCell ref="B5:D5"/>
    <mergeCell ref="B6:D6"/>
    <mergeCell ref="A8:D8"/>
    <mergeCell ref="A9:D9"/>
  </mergeCells>
  <printOptions horizontalCentered="1"/>
  <pageMargins left="0.78740157480314998" right="0.39370078740157499" top="0.39370078740157499" bottom="0.39370078740157499" header="0" footer="0"/>
  <pageSetup paperSize="9" orientation="portrait" r:id="rId1"/>
  <headerFooter>
    <oddHeader>&amp;CСтраница &amp;P из &amp;N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/>
  </sheetViews>
  <sheetFormatPr defaultRowHeight="12.75" x14ac:dyDescent="0.2"/>
  <sheetData>
    <row r="1" spans="1:6" x14ac:dyDescent="0.2">
      <c r="B1" t="s">
        <v>563</v>
      </c>
    </row>
    <row r="3" spans="1:6" x14ac:dyDescent="0.2">
      <c r="A3">
        <v>0</v>
      </c>
      <c r="B3" t="s">
        <v>564</v>
      </c>
    </row>
    <row r="4" spans="1:6" x14ac:dyDescent="0.2">
      <c r="A4">
        <v>1</v>
      </c>
      <c r="B4" t="s">
        <v>565</v>
      </c>
    </row>
    <row r="5" spans="1:6" x14ac:dyDescent="0.2">
      <c r="A5">
        <v>0</v>
      </c>
      <c r="B5" t="s">
        <v>566</v>
      </c>
    </row>
    <row r="6" spans="1:6" x14ac:dyDescent="0.2">
      <c r="A6">
        <v>1</v>
      </c>
      <c r="B6" t="s">
        <v>567</v>
      </c>
    </row>
    <row r="7" spans="1:6" x14ac:dyDescent="0.2">
      <c r="A7">
        <v>0</v>
      </c>
      <c r="B7" t="s">
        <v>568</v>
      </c>
    </row>
    <row r="8" spans="1:6" x14ac:dyDescent="0.2">
      <c r="A8">
        <v>2</v>
      </c>
      <c r="B8" t="s">
        <v>569</v>
      </c>
    </row>
    <row r="9" spans="1:6" x14ac:dyDescent="0.2">
      <c r="A9">
        <v>0</v>
      </c>
      <c r="B9" t="s">
        <v>570</v>
      </c>
    </row>
    <row r="13" spans="1:6" x14ac:dyDescent="0.2">
      <c r="A13">
        <v>3</v>
      </c>
      <c r="B13" t="s">
        <v>602</v>
      </c>
      <c r="D13" t="s">
        <v>603</v>
      </c>
      <c r="F13" t="s">
        <v>604</v>
      </c>
    </row>
    <row r="14" spans="1:6" x14ac:dyDescent="0.2">
      <c r="A14">
        <v>4</v>
      </c>
      <c r="B14" t="s">
        <v>605</v>
      </c>
      <c r="D14" t="s">
        <v>606</v>
      </c>
      <c r="F14" t="s">
        <v>607</v>
      </c>
    </row>
    <row r="15" spans="1:6" x14ac:dyDescent="0.2">
      <c r="A15">
        <v>4</v>
      </c>
      <c r="B15" t="s">
        <v>605</v>
      </c>
      <c r="D15" t="s">
        <v>609</v>
      </c>
      <c r="F15" t="s">
        <v>610</v>
      </c>
    </row>
    <row r="16" spans="1:6" x14ac:dyDescent="0.2">
      <c r="A16">
        <v>999</v>
      </c>
      <c r="B16" t="s">
        <v>617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242"/>
  <sheetViews>
    <sheetView workbookViewId="0">
      <selection activeCell="A238" sqref="A238:AN238"/>
    </sheetView>
  </sheetViews>
  <sheetFormatPr defaultColWidth="9.140625" defaultRowHeight="12.75" x14ac:dyDescent="0.2"/>
  <cols>
    <col min="1" max="256" width="9.140625" customWidth="1"/>
  </cols>
  <sheetData>
    <row r="1" spans="1:246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5" spans="1:246" x14ac:dyDescent="0.2">
      <c r="IK5">
        <v>1</v>
      </c>
      <c r="IL5" t="s">
        <v>582</v>
      </c>
    </row>
    <row r="6" spans="1:246" x14ac:dyDescent="0.2">
      <c r="IK6">
        <v>350</v>
      </c>
      <c r="IL6" t="s">
        <v>559</v>
      </c>
    </row>
    <row r="7" spans="1:246" x14ac:dyDescent="0.2">
      <c r="IK7">
        <v>1</v>
      </c>
      <c r="IL7" t="s">
        <v>560</v>
      </c>
    </row>
    <row r="9" spans="1:246" x14ac:dyDescent="0.2">
      <c r="IK9" s="9" t="s">
        <v>561</v>
      </c>
      <c r="IL9" t="s">
        <v>562</v>
      </c>
    </row>
    <row r="10" spans="1:246" x14ac:dyDescent="0.2">
      <c r="IK10">
        <v>1</v>
      </c>
      <c r="IL10" t="s">
        <v>556</v>
      </c>
    </row>
    <row r="11" spans="1:246" x14ac:dyDescent="0.2">
      <c r="IK11" t="s">
        <v>557</v>
      </c>
      <c r="IL11" t="s">
        <v>558</v>
      </c>
    </row>
    <row r="12" spans="1:246" x14ac:dyDescent="0.2">
      <c r="A12" s="1">
        <v>1</v>
      </c>
      <c r="B12" s="1">
        <v>237</v>
      </c>
      <c r="C12" s="1">
        <v>1</v>
      </c>
      <c r="D12" s="1">
        <f>ROW(A181)</f>
        <v>181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7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2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555</v>
      </c>
      <c r="CR12" s="1" t="s">
        <v>14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246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7" x14ac:dyDescent="0.2">
      <c r="A18" s="2">
        <v>52</v>
      </c>
      <c r="B18" s="2">
        <f t="shared" ref="B18:G18" si="0">B181</f>
        <v>237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4.3.5 Временное электроснабжение А поз.16.1</v>
      </c>
      <c r="G18" s="2" t="str">
        <f t="shared" si="0"/>
        <v>Комплекс из 2-х многоквартирных домов со встроенными помещениями поз.18.1 и 18.2, расположенный в 32-33 микрорайонах в г. Липецке на земельном участке с кадастровым номером 48:20:0043601:296. 2-й этап строительства-корпус 2 (поз.18.2)</v>
      </c>
      <c r="H18" s="2"/>
      <c r="I18" s="2"/>
      <c r="J18" s="2"/>
      <c r="K18" s="2"/>
      <c r="L18" s="2"/>
      <c r="M18" s="2"/>
      <c r="N18" s="2"/>
      <c r="O18" s="2">
        <f t="shared" ref="O18:AT18" si="1">O181</f>
        <v>414548.18</v>
      </c>
      <c r="P18" s="2">
        <f t="shared" si="1"/>
        <v>206484.11</v>
      </c>
      <c r="Q18" s="2">
        <f t="shared" si="1"/>
        <v>118056.87</v>
      </c>
      <c r="R18" s="2">
        <f t="shared" si="1"/>
        <v>38748.639999999999</v>
      </c>
      <c r="S18" s="2">
        <f t="shared" si="1"/>
        <v>90007.2</v>
      </c>
      <c r="T18" s="2">
        <f t="shared" si="1"/>
        <v>0</v>
      </c>
      <c r="U18" s="2">
        <f t="shared" si="1"/>
        <v>216.91755199999997</v>
      </c>
      <c r="V18" s="2">
        <f t="shared" si="1"/>
        <v>78.013947999999999</v>
      </c>
      <c r="W18" s="2">
        <f t="shared" si="1"/>
        <v>0</v>
      </c>
      <c r="X18" s="2">
        <f t="shared" si="1"/>
        <v>130384.25</v>
      </c>
      <c r="Y18" s="2">
        <f t="shared" si="1"/>
        <v>73929.37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618861.80000000005</v>
      </c>
      <c r="AS18" s="2">
        <f t="shared" si="1"/>
        <v>534889.78</v>
      </c>
      <c r="AT18" s="2">
        <f t="shared" si="1"/>
        <v>83972.02</v>
      </c>
      <c r="AU18" s="2">
        <f t="shared" ref="AU18:BZ18" si="2">AU181</f>
        <v>0</v>
      </c>
      <c r="AV18" s="2">
        <f t="shared" si="2"/>
        <v>206484.11</v>
      </c>
      <c r="AW18" s="2">
        <f t="shared" si="2"/>
        <v>206484.11</v>
      </c>
      <c r="AX18" s="2">
        <f t="shared" si="2"/>
        <v>0</v>
      </c>
      <c r="AY18" s="2">
        <f t="shared" si="2"/>
        <v>206484.11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CA181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DG181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EM181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FS181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7" x14ac:dyDescent="0.2">
      <c r="A20" s="1">
        <v>3</v>
      </c>
      <c r="B20" s="1">
        <v>1</v>
      </c>
      <c r="C20" s="1"/>
      <c r="D20" s="1">
        <f>ROW(A151)</f>
        <v>151</v>
      </c>
      <c r="E20" s="1"/>
      <c r="F20" s="1" t="s">
        <v>15</v>
      </c>
      <c r="G20" s="1" t="s">
        <v>16</v>
      </c>
      <c r="H20" s="1" t="s">
        <v>6</v>
      </c>
      <c r="I20" s="1">
        <v>0</v>
      </c>
      <c r="J20" s="1" t="s">
        <v>6</v>
      </c>
      <c r="K20" s="1">
        <v>-1</v>
      </c>
      <c r="L20" s="1" t="s">
        <v>15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7" x14ac:dyDescent="0.2">
      <c r="A22" s="2">
        <v>52</v>
      </c>
      <c r="B22" s="2">
        <f t="shared" ref="B22:G22" si="7">B151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4.3.5</v>
      </c>
      <c r="G22" s="2" t="str">
        <f t="shared" si="7"/>
        <v>Временное электроснабжение</v>
      </c>
      <c r="H22" s="2"/>
      <c r="I22" s="2"/>
      <c r="J22" s="2"/>
      <c r="K22" s="2"/>
      <c r="L22" s="2"/>
      <c r="M22" s="2"/>
      <c r="N22" s="2"/>
      <c r="O22" s="2">
        <f t="shared" ref="O22:AT22" si="8">O151</f>
        <v>414548.18</v>
      </c>
      <c r="P22" s="2">
        <f t="shared" si="8"/>
        <v>206484.11</v>
      </c>
      <c r="Q22" s="2">
        <f t="shared" si="8"/>
        <v>118056.87</v>
      </c>
      <c r="R22" s="2">
        <f t="shared" si="8"/>
        <v>38748.639999999999</v>
      </c>
      <c r="S22" s="2">
        <f t="shared" si="8"/>
        <v>90007.2</v>
      </c>
      <c r="T22" s="2">
        <f t="shared" si="8"/>
        <v>0</v>
      </c>
      <c r="U22" s="2">
        <f t="shared" si="8"/>
        <v>216.91755199999997</v>
      </c>
      <c r="V22" s="2">
        <f t="shared" si="8"/>
        <v>78.013947999999999</v>
      </c>
      <c r="W22" s="2">
        <f t="shared" si="8"/>
        <v>0</v>
      </c>
      <c r="X22" s="2">
        <f t="shared" si="8"/>
        <v>130384.25</v>
      </c>
      <c r="Y22" s="2">
        <f t="shared" si="8"/>
        <v>73929.37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618861.80000000005</v>
      </c>
      <c r="AS22" s="2">
        <f t="shared" si="8"/>
        <v>534889.78</v>
      </c>
      <c r="AT22" s="2">
        <f t="shared" si="8"/>
        <v>83972.02</v>
      </c>
      <c r="AU22" s="2">
        <f t="shared" ref="AU22:BZ22" si="9">AU151</f>
        <v>0</v>
      </c>
      <c r="AV22" s="2">
        <f t="shared" si="9"/>
        <v>206484.11</v>
      </c>
      <c r="AW22" s="2">
        <f t="shared" si="9"/>
        <v>206484.11</v>
      </c>
      <c r="AX22" s="2">
        <f t="shared" si="9"/>
        <v>0</v>
      </c>
      <c r="AY22" s="2">
        <f t="shared" si="9"/>
        <v>206484.11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CA151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DG151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EM151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FS151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7" x14ac:dyDescent="0.2">
      <c r="A24" s="1">
        <v>4</v>
      </c>
      <c r="B24" s="1">
        <v>1</v>
      </c>
      <c r="C24" s="1"/>
      <c r="D24" s="1">
        <f>ROW(A32)</f>
        <v>32</v>
      </c>
      <c r="E24" s="1"/>
      <c r="F24" s="1" t="s">
        <v>6</v>
      </c>
      <c r="G24" s="1" t="s">
        <v>17</v>
      </c>
      <c r="H24" s="1" t="s">
        <v>6</v>
      </c>
      <c r="I24" s="1">
        <v>0</v>
      </c>
      <c r="J24" s="1"/>
      <c r="K24" s="1">
        <v>-1</v>
      </c>
      <c r="L24" s="1"/>
      <c r="M24" s="1" t="s">
        <v>6</v>
      </c>
      <c r="N24" s="1"/>
      <c r="O24" s="1"/>
      <c r="P24" s="1"/>
      <c r="Q24" s="1"/>
      <c r="R24" s="1"/>
      <c r="S24" s="1">
        <v>0</v>
      </c>
      <c r="T24" s="1"/>
      <c r="U24" s="1" t="s">
        <v>6</v>
      </c>
      <c r="V24" s="1">
        <v>0</v>
      </c>
      <c r="W24" s="1"/>
      <c r="X24" s="1"/>
      <c r="Y24" s="1"/>
      <c r="Z24" s="1"/>
      <c r="AA24" s="1"/>
      <c r="AB24" s="1" t="s">
        <v>6</v>
      </c>
      <c r="AC24" s="1" t="s">
        <v>6</v>
      </c>
      <c r="AD24" s="1" t="s">
        <v>6</v>
      </c>
      <c r="AE24" s="1" t="s">
        <v>6</v>
      </c>
      <c r="AF24" s="1" t="s">
        <v>6</v>
      </c>
      <c r="AG24" s="1" t="s">
        <v>6</v>
      </c>
      <c r="AH24" s="1"/>
      <c r="AI24" s="1"/>
      <c r="AJ24" s="1"/>
      <c r="AK24" s="1"/>
      <c r="AL24" s="1"/>
      <c r="AM24" s="1"/>
      <c r="AN24" s="1"/>
      <c r="AO24" s="1"/>
      <c r="AP24" s="1" t="s">
        <v>6</v>
      </c>
      <c r="AQ24" s="1" t="s">
        <v>6</v>
      </c>
      <c r="AR24" s="1" t="s">
        <v>6</v>
      </c>
      <c r="AS24" s="1"/>
      <c r="AT24" s="1"/>
      <c r="AU24" s="1"/>
      <c r="AV24" s="1"/>
      <c r="AW24" s="1"/>
      <c r="AX24" s="1"/>
      <c r="AY24" s="1"/>
      <c r="AZ24" s="1" t="s">
        <v>6</v>
      </c>
      <c r="BA24" s="1"/>
      <c r="BB24" s="1" t="s">
        <v>6</v>
      </c>
      <c r="BC24" s="1" t="s">
        <v>6</v>
      </c>
      <c r="BD24" s="1" t="s">
        <v>6</v>
      </c>
      <c r="BE24" s="1" t="s">
        <v>6</v>
      </c>
      <c r="BF24" s="1" t="s">
        <v>6</v>
      </c>
      <c r="BG24" s="1" t="s">
        <v>6</v>
      </c>
      <c r="BH24" s="1" t="s">
        <v>6</v>
      </c>
      <c r="BI24" s="1" t="s">
        <v>6</v>
      </c>
      <c r="BJ24" s="1" t="s">
        <v>6</v>
      </c>
      <c r="BK24" s="1" t="s">
        <v>6</v>
      </c>
      <c r="BL24" s="1" t="s">
        <v>6</v>
      </c>
      <c r="BM24" s="1" t="s">
        <v>6</v>
      </c>
      <c r="BN24" s="1" t="s">
        <v>6</v>
      </c>
      <c r="BO24" s="1" t="s">
        <v>6</v>
      </c>
      <c r="BP24" s="1" t="s">
        <v>6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7" x14ac:dyDescent="0.2">
      <c r="A26" s="2">
        <v>52</v>
      </c>
      <c r="B26" s="2">
        <f t="shared" ref="B26:G26" si="14">B32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/>
      </c>
      <c r="G26" s="2" t="str">
        <f t="shared" si="14"/>
        <v>Демонтажные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O32</f>
        <v>87917.96</v>
      </c>
      <c r="P26" s="2">
        <f t="shared" si="15"/>
        <v>0</v>
      </c>
      <c r="Q26" s="2">
        <f t="shared" si="15"/>
        <v>61144.47</v>
      </c>
      <c r="R26" s="2">
        <f t="shared" si="15"/>
        <v>19931.96</v>
      </c>
      <c r="S26" s="2">
        <f t="shared" si="15"/>
        <v>26773.49</v>
      </c>
      <c r="T26" s="2">
        <f t="shared" si="15"/>
        <v>0</v>
      </c>
      <c r="U26" s="2">
        <f t="shared" si="15"/>
        <v>63.548791999999999</v>
      </c>
      <c r="V26" s="2">
        <f t="shared" si="15"/>
        <v>41.099658000000005</v>
      </c>
      <c r="W26" s="2">
        <f t="shared" si="15"/>
        <v>0</v>
      </c>
      <c r="X26" s="2">
        <f t="shared" si="15"/>
        <v>48106.61</v>
      </c>
      <c r="Y26" s="2">
        <f t="shared" si="15"/>
        <v>28023.27</v>
      </c>
      <c r="Z26" s="2">
        <f t="shared" si="15"/>
        <v>0</v>
      </c>
      <c r="AA26" s="2">
        <f t="shared" si="15"/>
        <v>0</v>
      </c>
      <c r="AB26" s="2">
        <f t="shared" si="15"/>
        <v>87917.96</v>
      </c>
      <c r="AC26" s="2">
        <f t="shared" si="15"/>
        <v>0</v>
      </c>
      <c r="AD26" s="2">
        <f t="shared" si="15"/>
        <v>61144.47</v>
      </c>
      <c r="AE26" s="2">
        <f t="shared" si="15"/>
        <v>19931.96</v>
      </c>
      <c r="AF26" s="2">
        <f t="shared" si="15"/>
        <v>26773.49</v>
      </c>
      <c r="AG26" s="2">
        <f t="shared" si="15"/>
        <v>0</v>
      </c>
      <c r="AH26" s="2">
        <f t="shared" si="15"/>
        <v>63.548791999999999</v>
      </c>
      <c r="AI26" s="2">
        <f t="shared" si="15"/>
        <v>41.099658000000005</v>
      </c>
      <c r="AJ26" s="2">
        <f t="shared" si="15"/>
        <v>0</v>
      </c>
      <c r="AK26" s="2">
        <f t="shared" si="15"/>
        <v>48106.61</v>
      </c>
      <c r="AL26" s="2">
        <f t="shared" si="15"/>
        <v>28023.27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164047.84</v>
      </c>
      <c r="AS26" s="2">
        <f t="shared" si="15"/>
        <v>164047.84</v>
      </c>
      <c r="AT26" s="2">
        <f t="shared" si="15"/>
        <v>0</v>
      </c>
      <c r="AU26" s="2">
        <f t="shared" ref="AU26:BZ26" si="16">AU32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CA32</f>
        <v>164047.84</v>
      </c>
      <c r="CB26" s="2">
        <f t="shared" si="17"/>
        <v>164047.84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DG32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EM32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FS32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7" x14ac:dyDescent="0.2">
      <c r="A28">
        <v>17</v>
      </c>
      <c r="B28">
        <v>1</v>
      </c>
      <c r="C28">
        <f>ROW(SmtRes!A4)</f>
        <v>4</v>
      </c>
      <c r="D28">
        <f>ROW(EtalonRes!A4)</f>
        <v>4</v>
      </c>
      <c r="E28" t="s">
        <v>18</v>
      </c>
      <c r="F28" t="s">
        <v>19</v>
      </c>
      <c r="G28" t="s">
        <v>20</v>
      </c>
      <c r="H28" t="s">
        <v>21</v>
      </c>
      <c r="I28">
        <v>10</v>
      </c>
      <c r="J28">
        <v>0</v>
      </c>
      <c r="K28">
        <v>10</v>
      </c>
      <c r="O28">
        <f>ROUND(CP28,2)</f>
        <v>13292.83</v>
      </c>
      <c r="P28">
        <f>ROUND(CQ28*I28,2)</f>
        <v>0</v>
      </c>
      <c r="Q28">
        <f>ROUND(CR28*I28,2)</f>
        <v>9996.35</v>
      </c>
      <c r="R28">
        <f>ROUND(CS28*I28,2)</f>
        <v>2493.66</v>
      </c>
      <c r="S28">
        <f>ROUND(CT28*I28,2)</f>
        <v>3296.48</v>
      </c>
      <c r="T28">
        <f>ROUND(CU28*I28,2)</f>
        <v>0</v>
      </c>
      <c r="U28">
        <f>ROUND(CV28*I28,7)</f>
        <v>8.1</v>
      </c>
      <c r="V28">
        <f>ROUND(CW28*I28,7)</f>
        <v>4.8</v>
      </c>
      <c r="W28">
        <f>ROUND(CX28*I28,2)</f>
        <v>0</v>
      </c>
      <c r="X28">
        <f t="shared" ref="X28:Y30" si="21">ROUND(CY28,2)</f>
        <v>5963.84</v>
      </c>
      <c r="Y28">
        <f t="shared" si="21"/>
        <v>3474.08</v>
      </c>
      <c r="AA28">
        <v>92796388</v>
      </c>
      <c r="AB28">
        <f>ROUND((AC28+AD28+AF28),2)</f>
        <v>70.94</v>
      </c>
      <c r="AC28">
        <f>ROUND((ES28),2)</f>
        <v>0</v>
      </c>
      <c r="AD28">
        <f>ROUND((((ET28)-(EU28))+AE28),2)</f>
        <v>63.59</v>
      </c>
      <c r="AE28">
        <f>ROUND((EU28),2)</f>
        <v>5.56</v>
      </c>
      <c r="AF28">
        <f>ROUND((EV28),2)</f>
        <v>7.35</v>
      </c>
      <c r="AG28">
        <f>ROUND((AP28),2)</f>
        <v>0</v>
      </c>
      <c r="AH28">
        <f>(EW28)</f>
        <v>0.81</v>
      </c>
      <c r="AI28">
        <f>(EX28)</f>
        <v>0.48</v>
      </c>
      <c r="AJ28">
        <f>(AS28)</f>
        <v>0</v>
      </c>
      <c r="AK28">
        <v>70.94</v>
      </c>
      <c r="AL28">
        <v>0</v>
      </c>
      <c r="AM28">
        <v>63.59</v>
      </c>
      <c r="AN28">
        <v>5.56</v>
      </c>
      <c r="AO28">
        <v>7.35</v>
      </c>
      <c r="AP28">
        <v>0</v>
      </c>
      <c r="AQ28">
        <v>0.81</v>
      </c>
      <c r="AR28">
        <v>0.48</v>
      </c>
      <c r="AS28">
        <v>0</v>
      </c>
      <c r="AT28">
        <v>103</v>
      </c>
      <c r="AU28">
        <v>60</v>
      </c>
      <c r="AV28">
        <v>1</v>
      </c>
      <c r="AW28">
        <v>1</v>
      </c>
      <c r="AZ28">
        <v>1</v>
      </c>
      <c r="BA28">
        <v>44.85</v>
      </c>
      <c r="BB28">
        <v>15.72</v>
      </c>
      <c r="BC28">
        <v>9.92</v>
      </c>
      <c r="BD28" t="s">
        <v>6</v>
      </c>
      <c r="BE28" t="s">
        <v>6</v>
      </c>
      <c r="BF28" t="s">
        <v>6</v>
      </c>
      <c r="BG28" t="s">
        <v>6</v>
      </c>
      <c r="BH28">
        <v>0</v>
      </c>
      <c r="BI28">
        <v>1</v>
      </c>
      <c r="BJ28" t="s">
        <v>22</v>
      </c>
      <c r="BM28">
        <v>33002</v>
      </c>
      <c r="BN28">
        <v>0</v>
      </c>
      <c r="BO28" t="s">
        <v>6</v>
      </c>
      <c r="BP28">
        <v>0</v>
      </c>
      <c r="BQ28">
        <v>2</v>
      </c>
      <c r="BR28">
        <v>0</v>
      </c>
      <c r="BS28">
        <v>44.85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6</v>
      </c>
      <c r="BZ28">
        <v>103</v>
      </c>
      <c r="CA28">
        <v>60</v>
      </c>
      <c r="CB28" t="s">
        <v>6</v>
      </c>
      <c r="CE28">
        <v>0</v>
      </c>
      <c r="CF28">
        <v>0</v>
      </c>
      <c r="CG28">
        <v>0</v>
      </c>
      <c r="CM28">
        <v>0</v>
      </c>
      <c r="CN28" t="s">
        <v>6</v>
      </c>
      <c r="CO28">
        <v>0</v>
      </c>
      <c r="CP28">
        <f>(P28+Q28+S28)</f>
        <v>13292.83</v>
      </c>
      <c r="CQ28">
        <f>AC28*BC28</f>
        <v>0</v>
      </c>
      <c r="CR28">
        <f>(((ET28)*BB28-(EU28)*BS28)+AE28*BS28)</f>
        <v>999.63480000000004</v>
      </c>
      <c r="CS28">
        <f>AE28*BS28</f>
        <v>249.36599999999999</v>
      </c>
      <c r="CT28">
        <f>AF28*BA28</f>
        <v>329.64749999999998</v>
      </c>
      <c r="CU28">
        <f t="shared" ref="CU28:CX30" si="22">AG28</f>
        <v>0</v>
      </c>
      <c r="CV28">
        <f t="shared" si="22"/>
        <v>0.81</v>
      </c>
      <c r="CW28">
        <f t="shared" si="22"/>
        <v>0.48</v>
      </c>
      <c r="CX28">
        <f t="shared" si="22"/>
        <v>0</v>
      </c>
      <c r="CY28">
        <f>(((S28+R28)*AT28)/100)</f>
        <v>5963.8441999999995</v>
      </c>
      <c r="CZ28">
        <f>(((S28+R28)*AU28)/100)</f>
        <v>3474.0839999999998</v>
      </c>
      <c r="DC28" t="s">
        <v>6</v>
      </c>
      <c r="DD28" t="s">
        <v>6</v>
      </c>
      <c r="DE28" t="s">
        <v>6</v>
      </c>
      <c r="DF28" t="s">
        <v>6</v>
      </c>
      <c r="DG28" t="s">
        <v>6</v>
      </c>
      <c r="DH28" t="s">
        <v>6</v>
      </c>
      <c r="DI28" t="s">
        <v>6</v>
      </c>
      <c r="DJ28" t="s">
        <v>6</v>
      </c>
      <c r="DK28" t="s">
        <v>6</v>
      </c>
      <c r="DL28" t="s">
        <v>6</v>
      </c>
      <c r="DM28" t="s">
        <v>6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21</v>
      </c>
      <c r="DW28" t="s">
        <v>21</v>
      </c>
      <c r="DX28">
        <v>1</v>
      </c>
      <c r="DZ28" t="s">
        <v>6</v>
      </c>
      <c r="EA28" t="s">
        <v>6</v>
      </c>
      <c r="EB28" t="s">
        <v>6</v>
      </c>
      <c r="EC28" t="s">
        <v>6</v>
      </c>
      <c r="EE28">
        <v>59670751</v>
      </c>
      <c r="EF28">
        <v>2</v>
      </c>
      <c r="EG28" t="s">
        <v>23</v>
      </c>
      <c r="EH28">
        <v>27</v>
      </c>
      <c r="EI28" t="s">
        <v>24</v>
      </c>
      <c r="EJ28">
        <v>1</v>
      </c>
      <c r="EK28">
        <v>33002</v>
      </c>
      <c r="EL28" t="s">
        <v>24</v>
      </c>
      <c r="EM28" t="s">
        <v>25</v>
      </c>
      <c r="EO28" t="s">
        <v>6</v>
      </c>
      <c r="EQ28">
        <v>0</v>
      </c>
      <c r="ER28">
        <v>70.94</v>
      </c>
      <c r="ES28">
        <v>0</v>
      </c>
      <c r="ET28">
        <v>63.59</v>
      </c>
      <c r="EU28">
        <v>5.56</v>
      </c>
      <c r="EV28">
        <v>7.35</v>
      </c>
      <c r="EW28">
        <v>0.81</v>
      </c>
      <c r="EX28">
        <v>0.48</v>
      </c>
      <c r="EY28">
        <v>0</v>
      </c>
      <c r="FQ28">
        <v>0</v>
      </c>
      <c r="FR28">
        <v>0</v>
      </c>
      <c r="FS28">
        <v>0</v>
      </c>
      <c r="FX28">
        <v>103</v>
      </c>
      <c r="FY28">
        <v>60</v>
      </c>
      <c r="GA28" t="s">
        <v>6</v>
      </c>
      <c r="GD28">
        <v>1</v>
      </c>
      <c r="GF28">
        <v>1613890463</v>
      </c>
      <c r="GG28">
        <v>2</v>
      </c>
      <c r="GH28">
        <v>1</v>
      </c>
      <c r="GI28">
        <v>4</v>
      </c>
      <c r="GJ28">
        <v>0</v>
      </c>
      <c r="GK28">
        <v>0</v>
      </c>
      <c r="GL28">
        <f>ROUND(IF(AND(BH28=3,BI28=3,FS28&lt;&gt;0),P28,0),2)</f>
        <v>0</v>
      </c>
      <c r="GM28">
        <f>ROUND(O28+X28+Y28,2)+GX28</f>
        <v>22730.75</v>
      </c>
      <c r="GN28">
        <f>IF(OR(BI28=0,BI28=1),GM28-GX28,0)</f>
        <v>22730.75</v>
      </c>
      <c r="GO28">
        <f>IF(BI28=2,GM28-GX28,0)</f>
        <v>0</v>
      </c>
      <c r="GP28">
        <f>IF(BI28=4,GM28-GX28,0)</f>
        <v>0</v>
      </c>
      <c r="GR28">
        <v>0</v>
      </c>
      <c r="GS28">
        <v>3</v>
      </c>
      <c r="GT28">
        <v>0</v>
      </c>
      <c r="GU28" t="s">
        <v>6</v>
      </c>
      <c r="GV28">
        <f>ROUND((GT28),2)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6</v>
      </c>
      <c r="HF28" t="s">
        <v>6</v>
      </c>
      <c r="HM28" t="s">
        <v>6</v>
      </c>
      <c r="HN28" t="s">
        <v>26</v>
      </c>
      <c r="HO28" t="s">
        <v>27</v>
      </c>
      <c r="HP28" t="s">
        <v>24</v>
      </c>
      <c r="HQ28" t="s">
        <v>24</v>
      </c>
      <c r="HS28">
        <v>0</v>
      </c>
      <c r="IK28">
        <v>0</v>
      </c>
    </row>
    <row r="29" spans="1:247" x14ac:dyDescent="0.2">
      <c r="A29">
        <v>17</v>
      </c>
      <c r="B29">
        <v>1</v>
      </c>
      <c r="C29">
        <f>ROW(SmtRes!A9)</f>
        <v>9</v>
      </c>
      <c r="D29">
        <f>ROW(EtalonRes!A9)</f>
        <v>9</v>
      </c>
      <c r="E29" t="s">
        <v>28</v>
      </c>
      <c r="F29" t="s">
        <v>29</v>
      </c>
      <c r="G29" t="s">
        <v>30</v>
      </c>
      <c r="H29" t="s">
        <v>21</v>
      </c>
      <c r="I29">
        <v>5</v>
      </c>
      <c r="J29">
        <v>0</v>
      </c>
      <c r="K29">
        <v>5</v>
      </c>
      <c r="O29">
        <f>ROUND(CP29,2)</f>
        <v>19905.29</v>
      </c>
      <c r="P29">
        <f>ROUND(CQ29*I29,2)</f>
        <v>0</v>
      </c>
      <c r="Q29">
        <f>ROUND(CR29*I29,2)</f>
        <v>16346.44</v>
      </c>
      <c r="R29">
        <f>ROUND(CS29*I29,2)</f>
        <v>4626.28</v>
      </c>
      <c r="S29">
        <f>ROUND(CT29*I29,2)</f>
        <v>3558.85</v>
      </c>
      <c r="T29">
        <f>ROUND(CU29*I29,2)</f>
        <v>0</v>
      </c>
      <c r="U29">
        <f>ROUND(CV29*I29,7)</f>
        <v>8.75</v>
      </c>
      <c r="V29">
        <f>ROUND(CW29*I29,7)</f>
        <v>9.4499999999999993</v>
      </c>
      <c r="W29">
        <f>ROUND(CX29*I29,2)</f>
        <v>0</v>
      </c>
      <c r="X29">
        <f t="shared" si="21"/>
        <v>8430.68</v>
      </c>
      <c r="Y29">
        <f t="shared" si="21"/>
        <v>4911.08</v>
      </c>
      <c r="AA29">
        <v>92796388</v>
      </c>
      <c r="AB29">
        <f>ROUND((AC29+AD29+AF29),2)</f>
        <v>223.84</v>
      </c>
      <c r="AC29">
        <f>ROUND((ES29),2)</f>
        <v>0</v>
      </c>
      <c r="AD29">
        <f>ROUND((((ET29)-(EU29))+AE29),2)</f>
        <v>207.97</v>
      </c>
      <c r="AE29">
        <f>ROUND((EU29),2)</f>
        <v>20.63</v>
      </c>
      <c r="AF29">
        <f>ROUND((EV29),2)</f>
        <v>15.87</v>
      </c>
      <c r="AG29">
        <f>ROUND((AP29),2)</f>
        <v>0</v>
      </c>
      <c r="AH29">
        <f>(EW29)</f>
        <v>1.75</v>
      </c>
      <c r="AI29">
        <f>(EX29)</f>
        <v>1.89</v>
      </c>
      <c r="AJ29">
        <f>(AS29)</f>
        <v>0</v>
      </c>
      <c r="AK29">
        <v>223.84</v>
      </c>
      <c r="AL29">
        <v>0</v>
      </c>
      <c r="AM29">
        <v>207.97</v>
      </c>
      <c r="AN29">
        <v>20.63</v>
      </c>
      <c r="AO29">
        <v>15.87</v>
      </c>
      <c r="AP29">
        <v>0</v>
      </c>
      <c r="AQ29">
        <v>1.75</v>
      </c>
      <c r="AR29">
        <v>1.89</v>
      </c>
      <c r="AS29">
        <v>0</v>
      </c>
      <c r="AT29">
        <v>103</v>
      </c>
      <c r="AU29">
        <v>60</v>
      </c>
      <c r="AV29">
        <v>1</v>
      </c>
      <c r="AW29">
        <v>1</v>
      </c>
      <c r="AZ29">
        <v>1</v>
      </c>
      <c r="BA29">
        <v>44.85</v>
      </c>
      <c r="BB29">
        <v>15.72</v>
      </c>
      <c r="BC29">
        <v>9.92</v>
      </c>
      <c r="BD29" t="s">
        <v>6</v>
      </c>
      <c r="BE29" t="s">
        <v>6</v>
      </c>
      <c r="BF29" t="s">
        <v>6</v>
      </c>
      <c r="BG29" t="s">
        <v>6</v>
      </c>
      <c r="BH29">
        <v>0</v>
      </c>
      <c r="BI29">
        <v>1</v>
      </c>
      <c r="BJ29" t="s">
        <v>31</v>
      </c>
      <c r="BM29">
        <v>33002</v>
      </c>
      <c r="BN29">
        <v>0</v>
      </c>
      <c r="BO29" t="s">
        <v>6</v>
      </c>
      <c r="BP29">
        <v>0</v>
      </c>
      <c r="BQ29">
        <v>2</v>
      </c>
      <c r="BR29">
        <v>0</v>
      </c>
      <c r="BS29">
        <v>44.85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103</v>
      </c>
      <c r="CA29">
        <v>60</v>
      </c>
      <c r="CB29" t="s">
        <v>6</v>
      </c>
      <c r="CE29">
        <v>0</v>
      </c>
      <c r="CF29">
        <v>0</v>
      </c>
      <c r="CG29">
        <v>0</v>
      </c>
      <c r="CM29">
        <v>0</v>
      </c>
      <c r="CN29" t="s">
        <v>6</v>
      </c>
      <c r="CO29">
        <v>0</v>
      </c>
      <c r="CP29">
        <f>(P29+Q29+S29)</f>
        <v>19905.29</v>
      </c>
      <c r="CQ29">
        <f>AC29*BC29</f>
        <v>0</v>
      </c>
      <c r="CR29">
        <f>(((ET29)*BB29-(EU29)*BS29)+AE29*BS29)</f>
        <v>3269.2884000000004</v>
      </c>
      <c r="CS29">
        <f>AE29*BS29</f>
        <v>925.25549999999998</v>
      </c>
      <c r="CT29">
        <f>AF29*BA29</f>
        <v>711.76949999999999</v>
      </c>
      <c r="CU29">
        <f t="shared" si="22"/>
        <v>0</v>
      </c>
      <c r="CV29">
        <f t="shared" si="22"/>
        <v>1.75</v>
      </c>
      <c r="CW29">
        <f t="shared" si="22"/>
        <v>1.89</v>
      </c>
      <c r="CX29">
        <f t="shared" si="22"/>
        <v>0</v>
      </c>
      <c r="CY29">
        <f>(((S29+R29)*AT29)/100)</f>
        <v>8430.6838999999982</v>
      </c>
      <c r="CZ29">
        <f>(((S29+R29)*AU29)/100)</f>
        <v>4911.0779999999995</v>
      </c>
      <c r="DC29" t="s">
        <v>6</v>
      </c>
      <c r="DD29" t="s">
        <v>6</v>
      </c>
      <c r="DE29" t="s">
        <v>6</v>
      </c>
      <c r="DF29" t="s">
        <v>6</v>
      </c>
      <c r="DG29" t="s">
        <v>6</v>
      </c>
      <c r="DH29" t="s">
        <v>6</v>
      </c>
      <c r="DI29" t="s">
        <v>6</v>
      </c>
      <c r="DJ29" t="s">
        <v>6</v>
      </c>
      <c r="DK29" t="s">
        <v>6</v>
      </c>
      <c r="DL29" t="s">
        <v>6</v>
      </c>
      <c r="DM29" t="s">
        <v>6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21</v>
      </c>
      <c r="DW29" t="s">
        <v>21</v>
      </c>
      <c r="DX29">
        <v>1</v>
      </c>
      <c r="DZ29" t="s">
        <v>6</v>
      </c>
      <c r="EA29" t="s">
        <v>6</v>
      </c>
      <c r="EB29" t="s">
        <v>6</v>
      </c>
      <c r="EC29" t="s">
        <v>6</v>
      </c>
      <c r="EE29">
        <v>59670751</v>
      </c>
      <c r="EF29">
        <v>2</v>
      </c>
      <c r="EG29" t="s">
        <v>23</v>
      </c>
      <c r="EH29">
        <v>27</v>
      </c>
      <c r="EI29" t="s">
        <v>24</v>
      </c>
      <c r="EJ29">
        <v>1</v>
      </c>
      <c r="EK29">
        <v>33002</v>
      </c>
      <c r="EL29" t="s">
        <v>24</v>
      </c>
      <c r="EM29" t="s">
        <v>25</v>
      </c>
      <c r="EO29" t="s">
        <v>6</v>
      </c>
      <c r="EQ29">
        <v>0</v>
      </c>
      <c r="ER29">
        <v>223.84</v>
      </c>
      <c r="ES29">
        <v>0</v>
      </c>
      <c r="ET29">
        <v>207.97</v>
      </c>
      <c r="EU29">
        <v>20.63</v>
      </c>
      <c r="EV29">
        <v>15.87</v>
      </c>
      <c r="EW29">
        <v>1.75</v>
      </c>
      <c r="EX29">
        <v>1.89</v>
      </c>
      <c r="EY29">
        <v>0</v>
      </c>
      <c r="FQ29">
        <v>0</v>
      </c>
      <c r="FR29">
        <v>0</v>
      </c>
      <c r="FS29">
        <v>0</v>
      </c>
      <c r="FX29">
        <v>103</v>
      </c>
      <c r="FY29">
        <v>60</v>
      </c>
      <c r="GA29" t="s">
        <v>6</v>
      </c>
      <c r="GD29">
        <v>1</v>
      </c>
      <c r="GF29">
        <v>-1074981129</v>
      </c>
      <c r="GG29">
        <v>2</v>
      </c>
      <c r="GH29">
        <v>1</v>
      </c>
      <c r="GI29">
        <v>4</v>
      </c>
      <c r="GJ29">
        <v>0</v>
      </c>
      <c r="GK29">
        <v>0</v>
      </c>
      <c r="GL29">
        <f>ROUND(IF(AND(BH29=3,BI29=3,FS29&lt;&gt;0),P29,0),2)</f>
        <v>0</v>
      </c>
      <c r="GM29">
        <f>ROUND(O29+X29+Y29,2)+GX29</f>
        <v>33247.050000000003</v>
      </c>
      <c r="GN29">
        <f>IF(OR(BI29=0,BI29=1),GM29-GX29,0)</f>
        <v>33247.050000000003</v>
      </c>
      <c r="GO29">
        <f>IF(BI29=2,GM29-GX29,0)</f>
        <v>0</v>
      </c>
      <c r="GP29">
        <f>IF(BI29=4,GM29-GX29,0)</f>
        <v>0</v>
      </c>
      <c r="GR29">
        <v>0</v>
      </c>
      <c r="GS29">
        <v>3</v>
      </c>
      <c r="GT29">
        <v>0</v>
      </c>
      <c r="GU29" t="s">
        <v>6</v>
      </c>
      <c r="GV29">
        <f>ROUND((GT29),2)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6</v>
      </c>
      <c r="HF29" t="s">
        <v>6</v>
      </c>
      <c r="HM29" t="s">
        <v>6</v>
      </c>
      <c r="HN29" t="s">
        <v>26</v>
      </c>
      <c r="HO29" t="s">
        <v>27</v>
      </c>
      <c r="HP29" t="s">
        <v>24</v>
      </c>
      <c r="HQ29" t="s">
        <v>24</v>
      </c>
      <c r="HS29">
        <v>0</v>
      </c>
      <c r="IK29">
        <v>0</v>
      </c>
    </row>
    <row r="30" spans="1:247" x14ac:dyDescent="0.2">
      <c r="A30">
        <v>17</v>
      </c>
      <c r="B30">
        <v>1</v>
      </c>
      <c r="C30">
        <f>ROW(SmtRes!A20)</f>
        <v>20</v>
      </c>
      <c r="D30">
        <f>ROW(EtalonRes!A24)</f>
        <v>24</v>
      </c>
      <c r="E30" t="s">
        <v>32</v>
      </c>
      <c r="F30" t="s">
        <v>33</v>
      </c>
      <c r="G30" t="s">
        <v>34</v>
      </c>
      <c r="H30" t="s">
        <v>35</v>
      </c>
      <c r="I30">
        <f>ROUND(1193/1000,7)</f>
        <v>1.1930000000000001</v>
      </c>
      <c r="J30">
        <v>0</v>
      </c>
      <c r="K30">
        <f>ROUND(1193/1000,7)</f>
        <v>1.1930000000000001</v>
      </c>
      <c r="O30">
        <f>ROUND(CP30,2)</f>
        <v>54719.839999999997</v>
      </c>
      <c r="P30">
        <f>ROUND(CQ30*I30,2)</f>
        <v>0</v>
      </c>
      <c r="Q30">
        <f>ROUND(CR30*I30,2)</f>
        <v>34801.68</v>
      </c>
      <c r="R30">
        <f>ROUND(CS30*I30,2)</f>
        <v>12812.02</v>
      </c>
      <c r="S30">
        <f>ROUND(CT30*I30,2)</f>
        <v>19918.16</v>
      </c>
      <c r="T30">
        <f>ROUND(CU30*I30,2)</f>
        <v>0</v>
      </c>
      <c r="U30">
        <f>ROUND(CV30*I30,7)</f>
        <v>46.698791999999997</v>
      </c>
      <c r="V30">
        <f>ROUND(CW30*I30,7)</f>
        <v>26.849658000000002</v>
      </c>
      <c r="W30">
        <f>ROUND(CX30*I30,2)</f>
        <v>0</v>
      </c>
      <c r="X30">
        <f t="shared" si="21"/>
        <v>33712.089999999997</v>
      </c>
      <c r="Y30">
        <f t="shared" si="21"/>
        <v>19638.11</v>
      </c>
      <c r="AA30">
        <v>92796388</v>
      </c>
      <c r="AB30">
        <f>ROUND((AC30+AD30+AF30),2)</f>
        <v>2227.9499999999998</v>
      </c>
      <c r="AC30">
        <f>ROUND(((ES30*ROUND(0,7))),2)</f>
        <v>0</v>
      </c>
      <c r="AD30">
        <f>ROUND(((((ET30*ROUND(0.6,7)))-((EU30*ROUND(0.6,7))))+AE30),2)</f>
        <v>1855.69</v>
      </c>
      <c r="AE30">
        <f>ROUND(((EU30*ROUND(0.6,7))),2)</f>
        <v>239.45</v>
      </c>
      <c r="AF30">
        <f>ROUND(((EV30*ROUND(0.6,7))),2)</f>
        <v>372.26</v>
      </c>
      <c r="AG30">
        <f>ROUND((AP30),2)</f>
        <v>0</v>
      </c>
      <c r="AH30">
        <f>((EW30*ROUND(0.6,7)))</f>
        <v>39.143999999999998</v>
      </c>
      <c r="AI30">
        <f>((EX30*ROUND(0.6,7)))</f>
        <v>22.505999999999997</v>
      </c>
      <c r="AJ30">
        <f>(AS30)</f>
        <v>0</v>
      </c>
      <c r="AK30">
        <v>11148.99</v>
      </c>
      <c r="AL30">
        <v>7435.74</v>
      </c>
      <c r="AM30">
        <v>3092.82</v>
      </c>
      <c r="AN30">
        <v>399.08</v>
      </c>
      <c r="AO30">
        <v>620.42999999999995</v>
      </c>
      <c r="AP30">
        <v>0</v>
      </c>
      <c r="AQ30">
        <v>65.239999999999995</v>
      </c>
      <c r="AR30">
        <v>37.51</v>
      </c>
      <c r="AS30">
        <v>0</v>
      </c>
      <c r="AT30">
        <v>103</v>
      </c>
      <c r="AU30">
        <v>60</v>
      </c>
      <c r="AV30">
        <v>1</v>
      </c>
      <c r="AW30">
        <v>1</v>
      </c>
      <c r="AZ30">
        <v>1</v>
      </c>
      <c r="BA30">
        <v>44.85</v>
      </c>
      <c r="BB30">
        <v>15.72</v>
      </c>
      <c r="BC30">
        <v>9.92</v>
      </c>
      <c r="BD30" t="s">
        <v>6</v>
      </c>
      <c r="BE30" t="s">
        <v>6</v>
      </c>
      <c r="BF30" t="s">
        <v>6</v>
      </c>
      <c r="BG30" t="s">
        <v>6</v>
      </c>
      <c r="BH30">
        <v>0</v>
      </c>
      <c r="BI30">
        <v>1</v>
      </c>
      <c r="BJ30" t="s">
        <v>36</v>
      </c>
      <c r="BM30">
        <v>33001</v>
      </c>
      <c r="BN30">
        <v>0</v>
      </c>
      <c r="BO30" t="s">
        <v>6</v>
      </c>
      <c r="BP30">
        <v>0</v>
      </c>
      <c r="BQ30">
        <v>2</v>
      </c>
      <c r="BR30">
        <v>0</v>
      </c>
      <c r="BS30">
        <v>44.85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6</v>
      </c>
      <c r="BZ30">
        <v>103</v>
      </c>
      <c r="CA30">
        <v>60</v>
      </c>
      <c r="CB30" t="s">
        <v>6</v>
      </c>
      <c r="CE30">
        <v>0</v>
      </c>
      <c r="CF30">
        <v>0</v>
      </c>
      <c r="CG30">
        <v>0</v>
      </c>
      <c r="CM30">
        <v>0</v>
      </c>
      <c r="CN30" t="s">
        <v>37</v>
      </c>
      <c r="CO30">
        <v>0</v>
      </c>
      <c r="CP30">
        <f>(P30+Q30+S30)</f>
        <v>54719.839999999997</v>
      </c>
      <c r="CQ30">
        <f>AC30*BC30</f>
        <v>0</v>
      </c>
      <c r="CR30">
        <f>((((ET30*ROUND(0.6,7)))*BB30-((EU30*ROUND(0.6,7)))*BS30)+AE30*BS30)</f>
        <v>29171.567940000001</v>
      </c>
      <c r="CS30">
        <f>AE30*BS30</f>
        <v>10739.3325</v>
      </c>
      <c r="CT30">
        <f>AF30*BA30</f>
        <v>16695.861000000001</v>
      </c>
      <c r="CU30">
        <f t="shared" si="22"/>
        <v>0</v>
      </c>
      <c r="CV30">
        <f t="shared" si="22"/>
        <v>39.143999999999998</v>
      </c>
      <c r="CW30">
        <f t="shared" si="22"/>
        <v>22.505999999999997</v>
      </c>
      <c r="CX30">
        <f t="shared" si="22"/>
        <v>0</v>
      </c>
      <c r="CY30">
        <f>(((S30+R30)*AT30)/100)</f>
        <v>33712.085400000004</v>
      </c>
      <c r="CZ30">
        <f>(((S30+R30)*AU30)/100)</f>
        <v>19638.108</v>
      </c>
      <c r="DB30">
        <v>1</v>
      </c>
      <c r="DC30" t="s">
        <v>6</v>
      </c>
      <c r="DD30" t="s">
        <v>38</v>
      </c>
      <c r="DE30" t="s">
        <v>39</v>
      </c>
      <c r="DF30" t="s">
        <v>39</v>
      </c>
      <c r="DG30" t="s">
        <v>39</v>
      </c>
      <c r="DH30" t="s">
        <v>6</v>
      </c>
      <c r="DI30" t="s">
        <v>39</v>
      </c>
      <c r="DJ30" t="s">
        <v>39</v>
      </c>
      <c r="DK30" t="s">
        <v>6</v>
      </c>
      <c r="DL30" t="s">
        <v>6</v>
      </c>
      <c r="DM30" t="s">
        <v>6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35</v>
      </c>
      <c r="DW30" t="s">
        <v>40</v>
      </c>
      <c r="DX30">
        <v>1</v>
      </c>
      <c r="DZ30" t="s">
        <v>6</v>
      </c>
      <c r="EA30" t="s">
        <v>6</v>
      </c>
      <c r="EB30" t="s">
        <v>6</v>
      </c>
      <c r="EC30" t="s">
        <v>6</v>
      </c>
      <c r="EE30">
        <v>59670391</v>
      </c>
      <c r="EF30">
        <v>2</v>
      </c>
      <c r="EG30" t="s">
        <v>23</v>
      </c>
      <c r="EH30">
        <v>27</v>
      </c>
      <c r="EI30" t="s">
        <v>24</v>
      </c>
      <c r="EJ30">
        <v>1</v>
      </c>
      <c r="EK30">
        <v>33001</v>
      </c>
      <c r="EL30" t="s">
        <v>24</v>
      </c>
      <c r="EM30" t="s">
        <v>25</v>
      </c>
      <c r="EO30" t="s">
        <v>41</v>
      </c>
      <c r="EQ30">
        <v>0</v>
      </c>
      <c r="ER30">
        <v>11148.99</v>
      </c>
      <c r="ES30">
        <v>7435.74</v>
      </c>
      <c r="ET30">
        <v>3092.82</v>
      </c>
      <c r="EU30">
        <v>399.08</v>
      </c>
      <c r="EV30">
        <v>620.42999999999995</v>
      </c>
      <c r="EW30">
        <v>65.239999999999995</v>
      </c>
      <c r="EX30">
        <v>37.51</v>
      </c>
      <c r="EY30">
        <v>0</v>
      </c>
      <c r="FQ30">
        <v>0</v>
      </c>
      <c r="FR30">
        <v>0</v>
      </c>
      <c r="FS30">
        <v>0</v>
      </c>
      <c r="FX30">
        <v>103</v>
      </c>
      <c r="FY30">
        <v>60</v>
      </c>
      <c r="GA30" t="s">
        <v>6</v>
      </c>
      <c r="GD30">
        <v>1</v>
      </c>
      <c r="GF30">
        <v>-609947339</v>
      </c>
      <c r="GG30">
        <v>2</v>
      </c>
      <c r="GH30">
        <v>1</v>
      </c>
      <c r="GI30">
        <v>4</v>
      </c>
      <c r="GJ30">
        <v>0</v>
      </c>
      <c r="GK30">
        <v>0</v>
      </c>
      <c r="GL30">
        <f>ROUND(IF(AND(BH30=3,BI30=3,FS30&lt;&gt;0),P30,0),2)</f>
        <v>0</v>
      </c>
      <c r="GM30">
        <f>ROUND(O30+X30+Y30,2)+GX30</f>
        <v>108070.04</v>
      </c>
      <c r="GN30">
        <f>IF(OR(BI30=0,BI30=1),GM30-GX30,0)</f>
        <v>108070.04</v>
      </c>
      <c r="GO30">
        <f>IF(BI30=2,GM30-GX30,0)</f>
        <v>0</v>
      </c>
      <c r="GP30">
        <f>IF(BI30=4,GM30-GX30,0)</f>
        <v>0</v>
      </c>
      <c r="GR30">
        <v>0</v>
      </c>
      <c r="GS30">
        <v>3</v>
      </c>
      <c r="GT30">
        <v>0</v>
      </c>
      <c r="GU30" t="s">
        <v>6</v>
      </c>
      <c r="GV30">
        <f>ROUND((GT30),2)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6</v>
      </c>
      <c r="HF30" t="s">
        <v>6</v>
      </c>
      <c r="HM30" t="s">
        <v>6</v>
      </c>
      <c r="HN30" t="s">
        <v>26</v>
      </c>
      <c r="HO30" t="s">
        <v>27</v>
      </c>
      <c r="HP30" t="s">
        <v>24</v>
      </c>
      <c r="HQ30" t="s">
        <v>24</v>
      </c>
      <c r="HS30">
        <v>0</v>
      </c>
      <c r="IK30">
        <v>0</v>
      </c>
      <c r="IL30" t="s">
        <v>571</v>
      </c>
      <c r="IM30">
        <v>1.1930000000000001</v>
      </c>
    </row>
    <row r="32" spans="1:247" x14ac:dyDescent="0.2">
      <c r="A32" s="2">
        <v>51</v>
      </c>
      <c r="B32" s="2">
        <f>B24</f>
        <v>1</v>
      </c>
      <c r="C32" s="2">
        <f>A24</f>
        <v>4</v>
      </c>
      <c r="D32" s="2">
        <f>ROW(A24)</f>
        <v>24</v>
      </c>
      <c r="E32" s="2"/>
      <c r="F32" s="2" t="str">
        <f>IF(F24&lt;&gt;"",F24,"")</f>
        <v/>
      </c>
      <c r="G32" s="2" t="str">
        <f>IF(G24&lt;&gt;"",G24,"")</f>
        <v>Демонтажные работы</v>
      </c>
      <c r="H32" s="2">
        <v>0</v>
      </c>
      <c r="I32" s="2"/>
      <c r="J32" s="2"/>
      <c r="K32" s="2"/>
      <c r="L32" s="2"/>
      <c r="M32" s="2"/>
      <c r="N32" s="2"/>
      <c r="O32" s="2">
        <f t="shared" ref="O32:T32" si="23">ROUND(AB32,2)</f>
        <v>87917.96</v>
      </c>
      <c r="P32" s="2">
        <f t="shared" si="23"/>
        <v>0</v>
      </c>
      <c r="Q32" s="2">
        <f t="shared" si="23"/>
        <v>61144.47</v>
      </c>
      <c r="R32" s="2">
        <f t="shared" si="23"/>
        <v>19931.96</v>
      </c>
      <c r="S32" s="2">
        <f t="shared" si="23"/>
        <v>26773.49</v>
      </c>
      <c r="T32" s="2">
        <f t="shared" si="23"/>
        <v>0</v>
      </c>
      <c r="U32" s="2">
        <f>AH32</f>
        <v>63.548791999999999</v>
      </c>
      <c r="V32" s="2">
        <f>AI32</f>
        <v>41.099658000000005</v>
      </c>
      <c r="W32" s="2">
        <f>ROUND(AJ32,2)</f>
        <v>0</v>
      </c>
      <c r="X32" s="2">
        <f>ROUND(AK32,2)</f>
        <v>48106.61</v>
      </c>
      <c r="Y32" s="2">
        <f>ROUND(AL32,2)</f>
        <v>28023.27</v>
      </c>
      <c r="Z32" s="2"/>
      <c r="AA32" s="2"/>
      <c r="AB32" s="2">
        <f>ROUND(SUMIF(AA28:AA30,"=92796388",O28:O30),2)</f>
        <v>87917.96</v>
      </c>
      <c r="AC32" s="2">
        <f>ROUND(SUMIF(AA28:AA30,"=92796388",P28:P30),2)</f>
        <v>0</v>
      </c>
      <c r="AD32" s="2">
        <f>ROUND(SUMIF(AA28:AA30,"=92796388",Q28:Q30),2)</f>
        <v>61144.47</v>
      </c>
      <c r="AE32" s="2">
        <f>ROUND(SUMIF(AA28:AA30,"=92796388",R28:R30),2)</f>
        <v>19931.96</v>
      </c>
      <c r="AF32" s="2">
        <f>ROUND(SUMIF(AA28:AA30,"=92796388",S28:S30),2)</f>
        <v>26773.49</v>
      </c>
      <c r="AG32" s="2">
        <f>ROUND(SUMIF(AA28:AA30,"=92796388",T28:T30),2)</f>
        <v>0</v>
      </c>
      <c r="AH32" s="2">
        <f>SUMIF(AA28:AA30,"=92796388",U28:U30)</f>
        <v>63.548791999999999</v>
      </c>
      <c r="AI32" s="2">
        <f>SUMIF(AA28:AA30,"=92796388",V28:V30)</f>
        <v>41.099658000000005</v>
      </c>
      <c r="AJ32" s="2">
        <f>ROUND(SUMIF(AA28:AA30,"=92796388",W28:W30),2)</f>
        <v>0</v>
      </c>
      <c r="AK32" s="2">
        <f>ROUND(SUMIF(AA28:AA30,"=92796388",X28:X30),2)</f>
        <v>48106.61</v>
      </c>
      <c r="AL32" s="2">
        <f>ROUND(SUMIF(AA28:AA30,"=92796388",Y28:Y30),2)</f>
        <v>28023.27</v>
      </c>
      <c r="AM32" s="2"/>
      <c r="AN32" s="2"/>
      <c r="AO32" s="2">
        <f t="shared" ref="AO32:BD32" si="24">ROUND(BX32,2)</f>
        <v>0</v>
      </c>
      <c r="AP32" s="2">
        <f t="shared" si="24"/>
        <v>0</v>
      </c>
      <c r="AQ32" s="2">
        <f t="shared" si="24"/>
        <v>0</v>
      </c>
      <c r="AR32" s="2">
        <f t="shared" si="24"/>
        <v>164047.84</v>
      </c>
      <c r="AS32" s="2">
        <f t="shared" si="24"/>
        <v>164047.84</v>
      </c>
      <c r="AT32" s="2">
        <f t="shared" si="24"/>
        <v>0</v>
      </c>
      <c r="AU32" s="2">
        <f t="shared" si="24"/>
        <v>0</v>
      </c>
      <c r="AV32" s="2">
        <f t="shared" si="24"/>
        <v>0</v>
      </c>
      <c r="AW32" s="2">
        <f t="shared" si="24"/>
        <v>0</v>
      </c>
      <c r="AX32" s="2">
        <f t="shared" si="24"/>
        <v>0</v>
      </c>
      <c r="AY32" s="2">
        <f t="shared" si="24"/>
        <v>0</v>
      </c>
      <c r="AZ32" s="2">
        <f t="shared" si="24"/>
        <v>0</v>
      </c>
      <c r="BA32" s="2">
        <f t="shared" si="24"/>
        <v>0</v>
      </c>
      <c r="BB32" s="2">
        <f t="shared" si="24"/>
        <v>0</v>
      </c>
      <c r="BC32" s="2">
        <f t="shared" si="24"/>
        <v>0</v>
      </c>
      <c r="BD32" s="2">
        <f t="shared" si="24"/>
        <v>0</v>
      </c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>
        <f>ROUND(SUMIF(AA28:AA30,"=92796388",FQ28:FQ30),2)</f>
        <v>0</v>
      </c>
      <c r="BY32" s="2">
        <f>ROUND(SUMIF(AA28:AA30,"=92796388",FR28:FR30),2)</f>
        <v>0</v>
      </c>
      <c r="BZ32" s="2">
        <f>ROUND(SUMIF(AA28:AA30,"=92796388",GL28:GL30),2)</f>
        <v>0</v>
      </c>
      <c r="CA32" s="2">
        <f>ROUND(SUMIF(AA28:AA30,"=92796388",GM28:GM30),2)</f>
        <v>164047.84</v>
      </c>
      <c r="CB32" s="2">
        <f>ROUND(SUMIF(AA28:AA30,"=92796388",GN28:GN30),2)</f>
        <v>164047.84</v>
      </c>
      <c r="CC32" s="2">
        <f>ROUND(SUMIF(AA28:AA30,"=92796388",GO28:GO30),2)</f>
        <v>0</v>
      </c>
      <c r="CD32" s="2">
        <f>ROUND(SUMIF(AA28:AA30,"=92796388",GP28:GP30),2)</f>
        <v>0</v>
      </c>
      <c r="CE32" s="2">
        <f>AC32-BX32</f>
        <v>0</v>
      </c>
      <c r="CF32" s="2">
        <f>AC32-BY32</f>
        <v>0</v>
      </c>
      <c r="CG32" s="2">
        <f>BX32-BZ32</f>
        <v>0</v>
      </c>
      <c r="CH32" s="2">
        <f>AC32-BX32-BY32+BZ32</f>
        <v>0</v>
      </c>
      <c r="CI32" s="2">
        <f>BY32-BZ32</f>
        <v>0</v>
      </c>
      <c r="CJ32" s="2">
        <f>ROUND(SUMIF(AA28:AA30,"=92796388",GX28:GX30),2)</f>
        <v>0</v>
      </c>
      <c r="CK32" s="2">
        <f>ROUND(SUMIF(AA28:AA30,"=92796388",GY28:GY30),2)</f>
        <v>0</v>
      </c>
      <c r="CL32" s="2">
        <f>ROUND(SUMIF(AA28:AA30,"=92796388",GZ28:GZ30),2)</f>
        <v>0</v>
      </c>
      <c r="CM32" s="2">
        <f>ROUND(SUMIF(AA28:AA30,"=92796388",HD28:HD30),2)</f>
        <v>0</v>
      </c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>
        <v>0</v>
      </c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201</v>
      </c>
      <c r="F34" s="4">
        <f>ROUND(Source!O32,O34)</f>
        <v>87917.96</v>
      </c>
      <c r="G34" s="4" t="s">
        <v>42</v>
      </c>
      <c r="H34" s="4" t="s">
        <v>43</v>
      </c>
      <c r="I34" s="4"/>
      <c r="J34" s="4"/>
      <c r="K34" s="4">
        <v>201</v>
      </c>
      <c r="L34" s="4">
        <v>1</v>
      </c>
      <c r="M34" s="4">
        <v>3</v>
      </c>
      <c r="N34" s="4" t="s">
        <v>6</v>
      </c>
      <c r="O34" s="4">
        <v>2</v>
      </c>
      <c r="P34" s="4"/>
      <c r="Q34" s="4"/>
      <c r="R34" s="4"/>
      <c r="S34" s="4"/>
      <c r="T34" s="4"/>
      <c r="U34" s="4"/>
      <c r="V34" s="4"/>
      <c r="W34" s="4">
        <v>87917.959999999992</v>
      </c>
      <c r="X34" s="4">
        <v>1</v>
      </c>
      <c r="Y34" s="4">
        <v>87917.959999999992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202</v>
      </c>
      <c r="F35" s="4">
        <f>ROUND(Source!P32,O35)</f>
        <v>0</v>
      </c>
      <c r="G35" s="4" t="s">
        <v>44</v>
      </c>
      <c r="H35" s="4" t="s">
        <v>45</v>
      </c>
      <c r="I35" s="4"/>
      <c r="J35" s="4"/>
      <c r="K35" s="4">
        <v>202</v>
      </c>
      <c r="L35" s="4">
        <v>2</v>
      </c>
      <c r="M35" s="4">
        <v>3</v>
      </c>
      <c r="N35" s="4" t="s">
        <v>6</v>
      </c>
      <c r="O35" s="4">
        <v>2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222</v>
      </c>
      <c r="F36" s="4">
        <f>ROUND(Source!AO32,O36)</f>
        <v>0</v>
      </c>
      <c r="G36" s="4" t="s">
        <v>46</v>
      </c>
      <c r="H36" s="4" t="s">
        <v>47</v>
      </c>
      <c r="I36" s="4"/>
      <c r="J36" s="4"/>
      <c r="K36" s="4">
        <v>222</v>
      </c>
      <c r="L36" s="4">
        <v>3</v>
      </c>
      <c r="M36" s="4">
        <v>3</v>
      </c>
      <c r="N36" s="4" t="s">
        <v>6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225</v>
      </c>
      <c r="F37" s="4">
        <f>ROUND(Source!AV32,O37)</f>
        <v>0</v>
      </c>
      <c r="G37" s="4" t="s">
        <v>48</v>
      </c>
      <c r="H37" s="4" t="s">
        <v>49</v>
      </c>
      <c r="I37" s="4"/>
      <c r="J37" s="4"/>
      <c r="K37" s="4">
        <v>225</v>
      </c>
      <c r="L37" s="4">
        <v>4</v>
      </c>
      <c r="M37" s="4">
        <v>3</v>
      </c>
      <c r="N37" s="4" t="s">
        <v>6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226</v>
      </c>
      <c r="F38" s="4">
        <f>ROUND(Source!AW32,O38)</f>
        <v>0</v>
      </c>
      <c r="G38" s="4" t="s">
        <v>50</v>
      </c>
      <c r="H38" s="4" t="s">
        <v>51</v>
      </c>
      <c r="I38" s="4"/>
      <c r="J38" s="4"/>
      <c r="K38" s="4">
        <v>226</v>
      </c>
      <c r="L38" s="4">
        <v>5</v>
      </c>
      <c r="M38" s="4">
        <v>3</v>
      </c>
      <c r="N38" s="4" t="s">
        <v>6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227</v>
      </c>
      <c r="F39" s="4">
        <f>ROUND(Source!AX32,O39)</f>
        <v>0</v>
      </c>
      <c r="G39" s="4" t="s">
        <v>52</v>
      </c>
      <c r="H39" s="4" t="s">
        <v>53</v>
      </c>
      <c r="I39" s="4"/>
      <c r="J39" s="4"/>
      <c r="K39" s="4">
        <v>227</v>
      </c>
      <c r="L39" s="4">
        <v>6</v>
      </c>
      <c r="M39" s="4">
        <v>3</v>
      </c>
      <c r="N39" s="4" t="s">
        <v>6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228</v>
      </c>
      <c r="F40" s="4">
        <f>ROUND(Source!AY32,O40)</f>
        <v>0</v>
      </c>
      <c r="G40" s="4" t="s">
        <v>54</v>
      </c>
      <c r="H40" s="4" t="s">
        <v>55</v>
      </c>
      <c r="I40" s="4"/>
      <c r="J40" s="4"/>
      <c r="K40" s="4">
        <v>228</v>
      </c>
      <c r="L40" s="4">
        <v>7</v>
      </c>
      <c r="M40" s="4">
        <v>3</v>
      </c>
      <c r="N40" s="4" t="s">
        <v>6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216</v>
      </c>
      <c r="F41" s="4">
        <f>ROUND(Source!AP32,O41)</f>
        <v>0</v>
      </c>
      <c r="G41" s="4" t="s">
        <v>56</v>
      </c>
      <c r="H41" s="4" t="s">
        <v>57</v>
      </c>
      <c r="I41" s="4"/>
      <c r="J41" s="4"/>
      <c r="K41" s="4">
        <v>216</v>
      </c>
      <c r="L41" s="4">
        <v>8</v>
      </c>
      <c r="M41" s="4">
        <v>3</v>
      </c>
      <c r="N41" s="4" t="s">
        <v>6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223</v>
      </c>
      <c r="F42" s="4">
        <f>ROUND(Source!AQ32,O42)</f>
        <v>0</v>
      </c>
      <c r="G42" s="4" t="s">
        <v>58</v>
      </c>
      <c r="H42" s="4" t="s">
        <v>59</v>
      </c>
      <c r="I42" s="4"/>
      <c r="J42" s="4"/>
      <c r="K42" s="4">
        <v>223</v>
      </c>
      <c r="L42" s="4">
        <v>9</v>
      </c>
      <c r="M42" s="4">
        <v>3</v>
      </c>
      <c r="N42" s="4" t="s">
        <v>6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229</v>
      </c>
      <c r="F43" s="4">
        <f>ROUND(Source!AZ32,O43)</f>
        <v>0</v>
      </c>
      <c r="G43" s="4" t="s">
        <v>60</v>
      </c>
      <c r="H43" s="4" t="s">
        <v>61</v>
      </c>
      <c r="I43" s="4"/>
      <c r="J43" s="4"/>
      <c r="K43" s="4">
        <v>229</v>
      </c>
      <c r="L43" s="4">
        <v>10</v>
      </c>
      <c r="M43" s="4">
        <v>3</v>
      </c>
      <c r="N43" s="4" t="s">
        <v>6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203</v>
      </c>
      <c r="F44" s="4">
        <f>ROUND(Source!Q32,O44)</f>
        <v>61144.47</v>
      </c>
      <c r="G44" s="4" t="s">
        <v>62</v>
      </c>
      <c r="H44" s="4" t="s">
        <v>63</v>
      </c>
      <c r="I44" s="4"/>
      <c r="J44" s="4"/>
      <c r="K44" s="4">
        <v>203</v>
      </c>
      <c r="L44" s="4">
        <v>11</v>
      </c>
      <c r="M44" s="4">
        <v>3</v>
      </c>
      <c r="N44" s="4" t="s">
        <v>6</v>
      </c>
      <c r="O44" s="4">
        <v>2</v>
      </c>
      <c r="P44" s="4"/>
      <c r="Q44" s="4"/>
      <c r="R44" s="4"/>
      <c r="S44" s="4"/>
      <c r="T44" s="4"/>
      <c r="U44" s="4"/>
      <c r="V44" s="4"/>
      <c r="W44" s="4">
        <v>61144.47</v>
      </c>
      <c r="X44" s="4">
        <v>1</v>
      </c>
      <c r="Y44" s="4">
        <v>61144.47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231</v>
      </c>
      <c r="F45" s="4">
        <f>ROUND(Source!BB32,O45)</f>
        <v>0</v>
      </c>
      <c r="G45" s="4" t="s">
        <v>64</v>
      </c>
      <c r="H45" s="4" t="s">
        <v>65</v>
      </c>
      <c r="I45" s="4"/>
      <c r="J45" s="4"/>
      <c r="K45" s="4">
        <v>231</v>
      </c>
      <c r="L45" s="4">
        <v>12</v>
      </c>
      <c r="M45" s="4">
        <v>3</v>
      </c>
      <c r="N45" s="4" t="s">
        <v>6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204</v>
      </c>
      <c r="F46" s="4">
        <f>ROUND(Source!R32,O46)</f>
        <v>19931.96</v>
      </c>
      <c r="G46" s="4" t="s">
        <v>66</v>
      </c>
      <c r="H46" s="4" t="s">
        <v>67</v>
      </c>
      <c r="I46" s="4"/>
      <c r="J46" s="4"/>
      <c r="K46" s="4">
        <v>204</v>
      </c>
      <c r="L46" s="4">
        <v>13</v>
      </c>
      <c r="M46" s="4">
        <v>3</v>
      </c>
      <c r="N46" s="4" t="s">
        <v>6</v>
      </c>
      <c r="O46" s="4">
        <v>2</v>
      </c>
      <c r="P46" s="4"/>
      <c r="Q46" s="4"/>
      <c r="R46" s="4"/>
      <c r="S46" s="4"/>
      <c r="T46" s="4"/>
      <c r="U46" s="4"/>
      <c r="V46" s="4"/>
      <c r="W46" s="4">
        <v>19931.96</v>
      </c>
      <c r="X46" s="4">
        <v>1</v>
      </c>
      <c r="Y46" s="4">
        <v>19931.96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205</v>
      </c>
      <c r="F47" s="4">
        <f>ROUND(Source!S32,O47)</f>
        <v>26773.49</v>
      </c>
      <c r="G47" s="4" t="s">
        <v>68</v>
      </c>
      <c r="H47" s="4" t="s">
        <v>69</v>
      </c>
      <c r="I47" s="4"/>
      <c r="J47" s="4"/>
      <c r="K47" s="4">
        <v>205</v>
      </c>
      <c r="L47" s="4">
        <v>14</v>
      </c>
      <c r="M47" s="4">
        <v>3</v>
      </c>
      <c r="N47" s="4" t="s">
        <v>6</v>
      </c>
      <c r="O47" s="4">
        <v>2</v>
      </c>
      <c r="P47" s="4"/>
      <c r="Q47" s="4"/>
      <c r="R47" s="4"/>
      <c r="S47" s="4"/>
      <c r="T47" s="4"/>
      <c r="U47" s="4"/>
      <c r="V47" s="4"/>
      <c r="W47" s="4">
        <v>26773.489999999998</v>
      </c>
      <c r="X47" s="4">
        <v>1</v>
      </c>
      <c r="Y47" s="4">
        <v>26773.489999999998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232</v>
      </c>
      <c r="F48" s="4">
        <f>ROUND(Source!BC32,O48)</f>
        <v>0</v>
      </c>
      <c r="G48" s="4" t="s">
        <v>70</v>
      </c>
      <c r="H48" s="4" t="s">
        <v>71</v>
      </c>
      <c r="I48" s="4"/>
      <c r="J48" s="4"/>
      <c r="K48" s="4">
        <v>232</v>
      </c>
      <c r="L48" s="4">
        <v>15</v>
      </c>
      <c r="M48" s="4">
        <v>3</v>
      </c>
      <c r="N48" s="4" t="s">
        <v>6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214</v>
      </c>
      <c r="F49" s="4">
        <f>ROUND(Source!AS32,O49)</f>
        <v>164047.84</v>
      </c>
      <c r="G49" s="4" t="s">
        <v>72</v>
      </c>
      <c r="H49" s="4" t="s">
        <v>73</v>
      </c>
      <c r="I49" s="4"/>
      <c r="J49" s="4"/>
      <c r="K49" s="4">
        <v>214</v>
      </c>
      <c r="L49" s="4">
        <v>16</v>
      </c>
      <c r="M49" s="4">
        <v>3</v>
      </c>
      <c r="N49" s="4" t="s">
        <v>6</v>
      </c>
      <c r="O49" s="4">
        <v>2</v>
      </c>
      <c r="P49" s="4"/>
      <c r="Q49" s="4"/>
      <c r="R49" s="4"/>
      <c r="S49" s="4"/>
      <c r="T49" s="4"/>
      <c r="U49" s="4"/>
      <c r="V49" s="4"/>
      <c r="W49" s="4">
        <v>164047.84</v>
      </c>
      <c r="X49" s="4">
        <v>1</v>
      </c>
      <c r="Y49" s="4">
        <v>164047.84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215</v>
      </c>
      <c r="F50" s="4">
        <f>ROUND(Source!AT32,O50)</f>
        <v>0</v>
      </c>
      <c r="G50" s="4" t="s">
        <v>74</v>
      </c>
      <c r="H50" s="4" t="s">
        <v>75</v>
      </c>
      <c r="I50" s="4"/>
      <c r="J50" s="4"/>
      <c r="K50" s="4">
        <v>215</v>
      </c>
      <c r="L50" s="4">
        <v>17</v>
      </c>
      <c r="M50" s="4">
        <v>3</v>
      </c>
      <c r="N50" s="4" t="s">
        <v>6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217</v>
      </c>
      <c r="F51" s="4">
        <f>ROUND(Source!AU32,O51)</f>
        <v>0</v>
      </c>
      <c r="G51" s="4" t="s">
        <v>76</v>
      </c>
      <c r="H51" s="4" t="s">
        <v>77</v>
      </c>
      <c r="I51" s="4"/>
      <c r="J51" s="4"/>
      <c r="K51" s="4">
        <v>217</v>
      </c>
      <c r="L51" s="4">
        <v>18</v>
      </c>
      <c r="M51" s="4">
        <v>3</v>
      </c>
      <c r="N51" s="4" t="s">
        <v>6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230</v>
      </c>
      <c r="F52" s="4">
        <f>ROUND(Source!BA32,O52)</f>
        <v>0</v>
      </c>
      <c r="G52" s="4" t="s">
        <v>78</v>
      </c>
      <c r="H52" s="4" t="s">
        <v>79</v>
      </c>
      <c r="I52" s="4"/>
      <c r="J52" s="4"/>
      <c r="K52" s="4">
        <v>230</v>
      </c>
      <c r="L52" s="4">
        <v>19</v>
      </c>
      <c r="M52" s="4">
        <v>3</v>
      </c>
      <c r="N52" s="4" t="s">
        <v>6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206</v>
      </c>
      <c r="F53" s="4">
        <f>ROUND(Source!T32,O53)</f>
        <v>0</v>
      </c>
      <c r="G53" s="4" t="s">
        <v>80</v>
      </c>
      <c r="H53" s="4" t="s">
        <v>81</v>
      </c>
      <c r="I53" s="4"/>
      <c r="J53" s="4"/>
      <c r="K53" s="4">
        <v>206</v>
      </c>
      <c r="L53" s="4">
        <v>20</v>
      </c>
      <c r="M53" s="4">
        <v>3</v>
      </c>
      <c r="N53" s="4" t="s">
        <v>6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207</v>
      </c>
      <c r="F54" s="4">
        <f>ROUND(Source!U32,O54)</f>
        <v>63.548791999999999</v>
      </c>
      <c r="G54" s="4" t="s">
        <v>82</v>
      </c>
      <c r="H54" s="4" t="s">
        <v>83</v>
      </c>
      <c r="I54" s="4"/>
      <c r="J54" s="4"/>
      <c r="K54" s="4">
        <v>207</v>
      </c>
      <c r="L54" s="4">
        <v>21</v>
      </c>
      <c r="M54" s="4">
        <v>3</v>
      </c>
      <c r="N54" s="4" t="s">
        <v>6</v>
      </c>
      <c r="O54" s="4">
        <v>7</v>
      </c>
      <c r="P54" s="4"/>
      <c r="Q54" s="4"/>
      <c r="R54" s="4"/>
      <c r="S54" s="4"/>
      <c r="T54" s="4"/>
      <c r="U54" s="4"/>
      <c r="V54" s="4"/>
      <c r="W54" s="4">
        <v>63.548791999999999</v>
      </c>
      <c r="X54" s="4">
        <v>1</v>
      </c>
      <c r="Y54" s="4">
        <v>63.548791999999999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208</v>
      </c>
      <c r="F55" s="4">
        <f>ROUND(Source!V32,O55)</f>
        <v>41.099657999999998</v>
      </c>
      <c r="G55" s="4" t="s">
        <v>84</v>
      </c>
      <c r="H55" s="4" t="s">
        <v>85</v>
      </c>
      <c r="I55" s="4"/>
      <c r="J55" s="4"/>
      <c r="K55" s="4">
        <v>208</v>
      </c>
      <c r="L55" s="4">
        <v>22</v>
      </c>
      <c r="M55" s="4">
        <v>3</v>
      </c>
      <c r="N55" s="4" t="s">
        <v>6</v>
      </c>
      <c r="O55" s="4">
        <v>7</v>
      </c>
      <c r="P55" s="4"/>
      <c r="Q55" s="4"/>
      <c r="R55" s="4"/>
      <c r="S55" s="4"/>
      <c r="T55" s="4"/>
      <c r="U55" s="4"/>
      <c r="V55" s="4"/>
      <c r="W55" s="4">
        <v>41.099657999999998</v>
      </c>
      <c r="X55" s="4">
        <v>1</v>
      </c>
      <c r="Y55" s="4">
        <v>41.099657999999998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209</v>
      </c>
      <c r="F56" s="4">
        <f>ROUND(Source!W32,O56)</f>
        <v>0</v>
      </c>
      <c r="G56" s="4" t="s">
        <v>86</v>
      </c>
      <c r="H56" s="4" t="s">
        <v>87</v>
      </c>
      <c r="I56" s="4"/>
      <c r="J56" s="4"/>
      <c r="K56" s="4">
        <v>209</v>
      </c>
      <c r="L56" s="4">
        <v>23</v>
      </c>
      <c r="M56" s="4">
        <v>3</v>
      </c>
      <c r="N56" s="4" t="s">
        <v>6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06" x14ac:dyDescent="0.2">
      <c r="A57" s="4">
        <v>50</v>
      </c>
      <c r="B57" s="4">
        <v>0</v>
      </c>
      <c r="C57" s="4">
        <v>0</v>
      </c>
      <c r="D57" s="4">
        <v>1</v>
      </c>
      <c r="E57" s="4">
        <v>233</v>
      </c>
      <c r="F57" s="4">
        <f>ROUND(Source!BD32,O57)</f>
        <v>0</v>
      </c>
      <c r="G57" s="4" t="s">
        <v>88</v>
      </c>
      <c r="H57" s="4" t="s">
        <v>89</v>
      </c>
      <c r="I57" s="4"/>
      <c r="J57" s="4"/>
      <c r="K57" s="4">
        <v>233</v>
      </c>
      <c r="L57" s="4">
        <v>24</v>
      </c>
      <c r="M57" s="4">
        <v>3</v>
      </c>
      <c r="N57" s="4" t="s">
        <v>6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06" x14ac:dyDescent="0.2">
      <c r="A58" s="4">
        <v>50</v>
      </c>
      <c r="B58" s="4">
        <v>0</v>
      </c>
      <c r="C58" s="4">
        <v>0</v>
      </c>
      <c r="D58" s="4">
        <v>1</v>
      </c>
      <c r="E58" s="4">
        <v>210</v>
      </c>
      <c r="F58" s="4">
        <f>ROUND(Source!X32,O58)</f>
        <v>48106.61</v>
      </c>
      <c r="G58" s="4" t="s">
        <v>90</v>
      </c>
      <c r="H58" s="4" t="s">
        <v>91</v>
      </c>
      <c r="I58" s="4"/>
      <c r="J58" s="4"/>
      <c r="K58" s="4">
        <v>210</v>
      </c>
      <c r="L58" s="4">
        <v>25</v>
      </c>
      <c r="M58" s="4">
        <v>3</v>
      </c>
      <c r="N58" s="4" t="s">
        <v>6</v>
      </c>
      <c r="O58" s="4">
        <v>2</v>
      </c>
      <c r="P58" s="4"/>
      <c r="Q58" s="4"/>
      <c r="R58" s="4"/>
      <c r="S58" s="4"/>
      <c r="T58" s="4"/>
      <c r="U58" s="4"/>
      <c r="V58" s="4"/>
      <c r="W58" s="4">
        <v>48106.61</v>
      </c>
      <c r="X58" s="4">
        <v>1</v>
      </c>
      <c r="Y58" s="4">
        <v>48106.61</v>
      </c>
      <c r="Z58" s="4"/>
      <c r="AA58" s="4"/>
      <c r="AB58" s="4"/>
    </row>
    <row r="59" spans="1:206" x14ac:dyDescent="0.2">
      <c r="A59" s="4">
        <v>50</v>
      </c>
      <c r="B59" s="4">
        <v>0</v>
      </c>
      <c r="C59" s="4">
        <v>0</v>
      </c>
      <c r="D59" s="4">
        <v>1</v>
      </c>
      <c r="E59" s="4">
        <v>211</v>
      </c>
      <c r="F59" s="4">
        <f>ROUND(Source!Y32,O59)</f>
        <v>28023.27</v>
      </c>
      <c r="G59" s="4" t="s">
        <v>92</v>
      </c>
      <c r="H59" s="4" t="s">
        <v>93</v>
      </c>
      <c r="I59" s="4"/>
      <c r="J59" s="4"/>
      <c r="K59" s="4">
        <v>211</v>
      </c>
      <c r="L59" s="4">
        <v>26</v>
      </c>
      <c r="M59" s="4">
        <v>3</v>
      </c>
      <c r="N59" s="4" t="s">
        <v>6</v>
      </c>
      <c r="O59" s="4">
        <v>2</v>
      </c>
      <c r="P59" s="4"/>
      <c r="Q59" s="4"/>
      <c r="R59" s="4"/>
      <c r="S59" s="4"/>
      <c r="T59" s="4"/>
      <c r="U59" s="4"/>
      <c r="V59" s="4"/>
      <c r="W59" s="4">
        <v>28023.27</v>
      </c>
      <c r="X59" s="4">
        <v>1</v>
      </c>
      <c r="Y59" s="4">
        <v>28023.27</v>
      </c>
      <c r="Z59" s="4"/>
      <c r="AA59" s="4"/>
      <c r="AB59" s="4"/>
    </row>
    <row r="60" spans="1:206" x14ac:dyDescent="0.2">
      <c r="A60" s="4">
        <v>50</v>
      </c>
      <c r="B60" s="4">
        <v>0</v>
      </c>
      <c r="C60" s="4">
        <v>0</v>
      </c>
      <c r="D60" s="4">
        <v>1</v>
      </c>
      <c r="E60" s="4">
        <v>224</v>
      </c>
      <c r="F60" s="4">
        <f>ROUND(Source!AR32,O60)</f>
        <v>164047.84</v>
      </c>
      <c r="G60" s="4" t="s">
        <v>94</v>
      </c>
      <c r="H60" s="4" t="s">
        <v>95</v>
      </c>
      <c r="I60" s="4"/>
      <c r="J60" s="4"/>
      <c r="K60" s="4">
        <v>224</v>
      </c>
      <c r="L60" s="4">
        <v>27</v>
      </c>
      <c r="M60" s="4">
        <v>3</v>
      </c>
      <c r="N60" s="4" t="s">
        <v>6</v>
      </c>
      <c r="O60" s="4">
        <v>2</v>
      </c>
      <c r="P60" s="4"/>
      <c r="Q60" s="4"/>
      <c r="R60" s="4"/>
      <c r="S60" s="4"/>
      <c r="T60" s="4"/>
      <c r="U60" s="4"/>
      <c r="V60" s="4"/>
      <c r="W60" s="4">
        <v>164047.84</v>
      </c>
      <c r="X60" s="4">
        <v>1</v>
      </c>
      <c r="Y60" s="4">
        <v>164047.84</v>
      </c>
      <c r="Z60" s="4"/>
      <c r="AA60" s="4"/>
      <c r="AB60" s="4"/>
    </row>
    <row r="62" spans="1:206" x14ac:dyDescent="0.2">
      <c r="A62" s="1">
        <v>4</v>
      </c>
      <c r="B62" s="1">
        <v>1</v>
      </c>
      <c r="C62" s="1"/>
      <c r="D62" s="1">
        <f>ROW(A121)</f>
        <v>121</v>
      </c>
      <c r="E62" s="1"/>
      <c r="F62" s="1" t="s">
        <v>96</v>
      </c>
      <c r="G62" s="1" t="s">
        <v>97</v>
      </c>
      <c r="H62" s="1" t="s">
        <v>6</v>
      </c>
      <c r="I62" s="1">
        <v>0</v>
      </c>
      <c r="J62" s="1"/>
      <c r="K62" s="1">
        <v>0</v>
      </c>
      <c r="L62" s="1"/>
      <c r="M62" s="1" t="s">
        <v>6</v>
      </c>
      <c r="N62" s="1"/>
      <c r="O62" s="1"/>
      <c r="P62" s="1"/>
      <c r="Q62" s="1"/>
      <c r="R62" s="1"/>
      <c r="S62" s="1">
        <v>0</v>
      </c>
      <c r="T62" s="1"/>
      <c r="U62" s="1" t="s">
        <v>6</v>
      </c>
      <c r="V62" s="1">
        <v>0</v>
      </c>
      <c r="W62" s="1"/>
      <c r="X62" s="1"/>
      <c r="Y62" s="1"/>
      <c r="Z62" s="1"/>
      <c r="AA62" s="1"/>
      <c r="AB62" s="1" t="s">
        <v>6</v>
      </c>
      <c r="AC62" s="1" t="s">
        <v>6</v>
      </c>
      <c r="AD62" s="1" t="s">
        <v>6</v>
      </c>
      <c r="AE62" s="1" t="s">
        <v>6</v>
      </c>
      <c r="AF62" s="1" t="s">
        <v>6</v>
      </c>
      <c r="AG62" s="1" t="s">
        <v>6</v>
      </c>
      <c r="AH62" s="1"/>
      <c r="AI62" s="1"/>
      <c r="AJ62" s="1"/>
      <c r="AK62" s="1"/>
      <c r="AL62" s="1"/>
      <c r="AM62" s="1"/>
      <c r="AN62" s="1"/>
      <c r="AO62" s="1"/>
      <c r="AP62" s="1" t="s">
        <v>6</v>
      </c>
      <c r="AQ62" s="1" t="s">
        <v>6</v>
      </c>
      <c r="AR62" s="1" t="s">
        <v>6</v>
      </c>
      <c r="AS62" s="1"/>
      <c r="AT62" s="1"/>
      <c r="AU62" s="1"/>
      <c r="AV62" s="1"/>
      <c r="AW62" s="1"/>
      <c r="AX62" s="1"/>
      <c r="AY62" s="1"/>
      <c r="AZ62" s="1" t="s">
        <v>6</v>
      </c>
      <c r="BA62" s="1"/>
      <c r="BB62" s="1" t="s">
        <v>6</v>
      </c>
      <c r="BC62" s="1" t="s">
        <v>6</v>
      </c>
      <c r="BD62" s="1" t="s">
        <v>6</v>
      </c>
      <c r="BE62" s="1" t="s">
        <v>6</v>
      </c>
      <c r="BF62" s="1" t="s">
        <v>6</v>
      </c>
      <c r="BG62" s="1" t="s">
        <v>6</v>
      </c>
      <c r="BH62" s="1" t="s">
        <v>6</v>
      </c>
      <c r="BI62" s="1" t="s">
        <v>6</v>
      </c>
      <c r="BJ62" s="1" t="s">
        <v>6</v>
      </c>
      <c r="BK62" s="1" t="s">
        <v>6</v>
      </c>
      <c r="BL62" s="1" t="s">
        <v>6</v>
      </c>
      <c r="BM62" s="1" t="s">
        <v>6</v>
      </c>
      <c r="BN62" s="1" t="s">
        <v>6</v>
      </c>
      <c r="BO62" s="1" t="s">
        <v>6</v>
      </c>
      <c r="BP62" s="1" t="s">
        <v>6</v>
      </c>
      <c r="BQ62" s="1"/>
      <c r="BR62" s="1"/>
      <c r="BS62" s="1"/>
      <c r="BT62" s="1"/>
      <c r="BU62" s="1"/>
      <c r="BV62" s="1"/>
      <c r="BW62" s="1"/>
      <c r="BX62" s="1">
        <v>0</v>
      </c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>
        <v>0</v>
      </c>
    </row>
    <row r="64" spans="1:206" x14ac:dyDescent="0.2">
      <c r="A64" s="2">
        <v>52</v>
      </c>
      <c r="B64" s="2">
        <f t="shared" ref="B64:G64" si="25">B121</f>
        <v>1</v>
      </c>
      <c r="C64" s="2">
        <f t="shared" si="25"/>
        <v>4</v>
      </c>
      <c r="D64" s="2">
        <f t="shared" si="25"/>
        <v>62</v>
      </c>
      <c r="E64" s="2">
        <f t="shared" si="25"/>
        <v>0</v>
      </c>
      <c r="F64" s="2" t="str">
        <f t="shared" si="25"/>
        <v>Новый раздел</v>
      </c>
      <c r="G64" s="2" t="str">
        <f t="shared" si="25"/>
        <v>Строительные и монтажные работы</v>
      </c>
      <c r="H64" s="2"/>
      <c r="I64" s="2"/>
      <c r="J64" s="2"/>
      <c r="K64" s="2"/>
      <c r="L64" s="2"/>
      <c r="M64" s="2"/>
      <c r="N64" s="2"/>
      <c r="O64" s="2">
        <f t="shared" ref="O64:AT64" si="26">O121</f>
        <v>326630.21999999997</v>
      </c>
      <c r="P64" s="2">
        <f t="shared" si="26"/>
        <v>206484.11</v>
      </c>
      <c r="Q64" s="2">
        <f t="shared" si="26"/>
        <v>56912.4</v>
      </c>
      <c r="R64" s="2">
        <f t="shared" si="26"/>
        <v>18816.68</v>
      </c>
      <c r="S64" s="2">
        <f t="shared" si="26"/>
        <v>63233.71</v>
      </c>
      <c r="T64" s="2">
        <f t="shared" si="26"/>
        <v>0</v>
      </c>
      <c r="U64" s="2">
        <f t="shared" si="26"/>
        <v>153.36875999999998</v>
      </c>
      <c r="V64" s="2">
        <f t="shared" si="26"/>
        <v>36.914290000000001</v>
      </c>
      <c r="W64" s="2">
        <f t="shared" si="26"/>
        <v>0</v>
      </c>
      <c r="X64" s="2">
        <f t="shared" si="26"/>
        <v>82277.64</v>
      </c>
      <c r="Y64" s="2">
        <f t="shared" si="26"/>
        <v>45906.1</v>
      </c>
      <c r="Z64" s="2">
        <f t="shared" si="26"/>
        <v>0</v>
      </c>
      <c r="AA64" s="2">
        <f t="shared" si="26"/>
        <v>0</v>
      </c>
      <c r="AB64" s="2">
        <f t="shared" si="26"/>
        <v>326630.21999999997</v>
      </c>
      <c r="AC64" s="2">
        <f t="shared" si="26"/>
        <v>206484.11</v>
      </c>
      <c r="AD64" s="2">
        <f t="shared" si="26"/>
        <v>56912.4</v>
      </c>
      <c r="AE64" s="2">
        <f t="shared" si="26"/>
        <v>18816.68</v>
      </c>
      <c r="AF64" s="2">
        <f t="shared" si="26"/>
        <v>63233.71</v>
      </c>
      <c r="AG64" s="2">
        <f t="shared" si="26"/>
        <v>0</v>
      </c>
      <c r="AH64" s="2">
        <f t="shared" si="26"/>
        <v>153.36875999999998</v>
      </c>
      <c r="AI64" s="2">
        <f t="shared" si="26"/>
        <v>36.914290000000001</v>
      </c>
      <c r="AJ64" s="2">
        <f t="shared" si="26"/>
        <v>0</v>
      </c>
      <c r="AK64" s="2">
        <f t="shared" si="26"/>
        <v>82277.64</v>
      </c>
      <c r="AL64" s="2">
        <f t="shared" si="26"/>
        <v>45906.1</v>
      </c>
      <c r="AM64" s="2">
        <f t="shared" si="26"/>
        <v>0</v>
      </c>
      <c r="AN64" s="2">
        <f t="shared" si="26"/>
        <v>0</v>
      </c>
      <c r="AO64" s="2">
        <f t="shared" si="26"/>
        <v>0</v>
      </c>
      <c r="AP64" s="2">
        <f t="shared" si="26"/>
        <v>0</v>
      </c>
      <c r="AQ64" s="2">
        <f t="shared" si="26"/>
        <v>0</v>
      </c>
      <c r="AR64" s="2">
        <f t="shared" si="26"/>
        <v>454813.96</v>
      </c>
      <c r="AS64" s="2">
        <f t="shared" si="26"/>
        <v>370841.94</v>
      </c>
      <c r="AT64" s="2">
        <f t="shared" si="26"/>
        <v>83972.02</v>
      </c>
      <c r="AU64" s="2">
        <f t="shared" ref="AU64:BZ64" si="27">AU121</f>
        <v>0</v>
      </c>
      <c r="AV64" s="2">
        <f t="shared" si="27"/>
        <v>206484.11</v>
      </c>
      <c r="AW64" s="2">
        <f t="shared" si="27"/>
        <v>206484.11</v>
      </c>
      <c r="AX64" s="2">
        <f t="shared" si="27"/>
        <v>0</v>
      </c>
      <c r="AY64" s="2">
        <f t="shared" si="27"/>
        <v>206484.11</v>
      </c>
      <c r="AZ64" s="2">
        <f t="shared" si="27"/>
        <v>0</v>
      </c>
      <c r="BA64" s="2">
        <f t="shared" si="27"/>
        <v>0</v>
      </c>
      <c r="BB64" s="2">
        <f t="shared" si="27"/>
        <v>0</v>
      </c>
      <c r="BC64" s="2">
        <f t="shared" si="27"/>
        <v>0</v>
      </c>
      <c r="BD64" s="2">
        <f t="shared" si="27"/>
        <v>0</v>
      </c>
      <c r="BE64" s="2">
        <f t="shared" si="27"/>
        <v>0</v>
      </c>
      <c r="BF64" s="2">
        <f t="shared" si="27"/>
        <v>0</v>
      </c>
      <c r="BG64" s="2">
        <f t="shared" si="27"/>
        <v>0</v>
      </c>
      <c r="BH64" s="2">
        <f t="shared" si="27"/>
        <v>0</v>
      </c>
      <c r="BI64" s="2">
        <f t="shared" si="27"/>
        <v>0</v>
      </c>
      <c r="BJ64" s="2">
        <f t="shared" si="27"/>
        <v>0</v>
      </c>
      <c r="BK64" s="2">
        <f t="shared" si="27"/>
        <v>0</v>
      </c>
      <c r="BL64" s="2">
        <f t="shared" si="27"/>
        <v>0</v>
      </c>
      <c r="BM64" s="2">
        <f t="shared" si="27"/>
        <v>0</v>
      </c>
      <c r="BN64" s="2">
        <f t="shared" si="27"/>
        <v>0</v>
      </c>
      <c r="BO64" s="2">
        <f t="shared" si="27"/>
        <v>0</v>
      </c>
      <c r="BP64" s="2">
        <f t="shared" si="27"/>
        <v>0</v>
      </c>
      <c r="BQ64" s="2">
        <f t="shared" si="27"/>
        <v>0</v>
      </c>
      <c r="BR64" s="2">
        <f t="shared" si="27"/>
        <v>0</v>
      </c>
      <c r="BS64" s="2">
        <f t="shared" si="27"/>
        <v>0</v>
      </c>
      <c r="BT64" s="2">
        <f t="shared" si="27"/>
        <v>0</v>
      </c>
      <c r="BU64" s="2">
        <f t="shared" si="27"/>
        <v>0</v>
      </c>
      <c r="BV64" s="2">
        <f t="shared" si="27"/>
        <v>0</v>
      </c>
      <c r="BW64" s="2">
        <f t="shared" si="27"/>
        <v>0</v>
      </c>
      <c r="BX64" s="2">
        <f t="shared" si="27"/>
        <v>0</v>
      </c>
      <c r="BY64" s="2">
        <f t="shared" si="27"/>
        <v>0</v>
      </c>
      <c r="BZ64" s="2">
        <f t="shared" si="27"/>
        <v>0</v>
      </c>
      <c r="CA64" s="2">
        <f t="shared" ref="CA64:DF64" si="28">CA121</f>
        <v>454813.96</v>
      </c>
      <c r="CB64" s="2">
        <f t="shared" si="28"/>
        <v>370841.94</v>
      </c>
      <c r="CC64" s="2">
        <f t="shared" si="28"/>
        <v>83972.02</v>
      </c>
      <c r="CD64" s="2">
        <f t="shared" si="28"/>
        <v>0</v>
      </c>
      <c r="CE64" s="2">
        <f t="shared" si="28"/>
        <v>206484.11</v>
      </c>
      <c r="CF64" s="2">
        <f t="shared" si="28"/>
        <v>206484.11</v>
      </c>
      <c r="CG64" s="2">
        <f t="shared" si="28"/>
        <v>0</v>
      </c>
      <c r="CH64" s="2">
        <f t="shared" si="28"/>
        <v>206484.11</v>
      </c>
      <c r="CI64" s="2">
        <f t="shared" si="28"/>
        <v>0</v>
      </c>
      <c r="CJ64" s="2">
        <f t="shared" si="28"/>
        <v>0</v>
      </c>
      <c r="CK64" s="2">
        <f t="shared" si="28"/>
        <v>0</v>
      </c>
      <c r="CL64" s="2">
        <f t="shared" si="28"/>
        <v>0</v>
      </c>
      <c r="CM64" s="2">
        <f t="shared" si="28"/>
        <v>0</v>
      </c>
      <c r="CN64" s="2">
        <f t="shared" si="28"/>
        <v>0</v>
      </c>
      <c r="CO64" s="2">
        <f t="shared" si="28"/>
        <v>0</v>
      </c>
      <c r="CP64" s="2">
        <f t="shared" si="28"/>
        <v>0</v>
      </c>
      <c r="CQ64" s="2">
        <f t="shared" si="28"/>
        <v>0</v>
      </c>
      <c r="CR64" s="2">
        <f t="shared" si="28"/>
        <v>0</v>
      </c>
      <c r="CS64" s="2">
        <f t="shared" si="28"/>
        <v>0</v>
      </c>
      <c r="CT64" s="2">
        <f t="shared" si="28"/>
        <v>0</v>
      </c>
      <c r="CU64" s="2">
        <f t="shared" si="28"/>
        <v>0</v>
      </c>
      <c r="CV64" s="2">
        <f t="shared" si="28"/>
        <v>0</v>
      </c>
      <c r="CW64" s="2">
        <f t="shared" si="28"/>
        <v>0</v>
      </c>
      <c r="CX64" s="2">
        <f t="shared" si="28"/>
        <v>0</v>
      </c>
      <c r="CY64" s="2">
        <f t="shared" si="28"/>
        <v>0</v>
      </c>
      <c r="CZ64" s="2">
        <f t="shared" si="28"/>
        <v>0</v>
      </c>
      <c r="DA64" s="2">
        <f t="shared" si="28"/>
        <v>0</v>
      </c>
      <c r="DB64" s="2">
        <f t="shared" si="28"/>
        <v>0</v>
      </c>
      <c r="DC64" s="2">
        <f t="shared" si="28"/>
        <v>0</v>
      </c>
      <c r="DD64" s="2">
        <f t="shared" si="28"/>
        <v>0</v>
      </c>
      <c r="DE64" s="2">
        <f t="shared" si="28"/>
        <v>0</v>
      </c>
      <c r="DF64" s="2">
        <f t="shared" si="28"/>
        <v>0</v>
      </c>
      <c r="DG64" s="3">
        <f t="shared" ref="DG64:EL64" si="29">DG121</f>
        <v>0</v>
      </c>
      <c r="DH64" s="3">
        <f t="shared" si="29"/>
        <v>0</v>
      </c>
      <c r="DI64" s="3">
        <f t="shared" si="29"/>
        <v>0</v>
      </c>
      <c r="DJ64" s="3">
        <f t="shared" si="29"/>
        <v>0</v>
      </c>
      <c r="DK64" s="3">
        <f t="shared" si="29"/>
        <v>0</v>
      </c>
      <c r="DL64" s="3">
        <f t="shared" si="29"/>
        <v>0</v>
      </c>
      <c r="DM64" s="3">
        <f t="shared" si="29"/>
        <v>0</v>
      </c>
      <c r="DN64" s="3">
        <f t="shared" si="29"/>
        <v>0</v>
      </c>
      <c r="DO64" s="3">
        <f t="shared" si="29"/>
        <v>0</v>
      </c>
      <c r="DP64" s="3">
        <f t="shared" si="29"/>
        <v>0</v>
      </c>
      <c r="DQ64" s="3">
        <f t="shared" si="29"/>
        <v>0</v>
      </c>
      <c r="DR64" s="3">
        <f t="shared" si="29"/>
        <v>0</v>
      </c>
      <c r="DS64" s="3">
        <f t="shared" si="29"/>
        <v>0</v>
      </c>
      <c r="DT64" s="3">
        <f t="shared" si="29"/>
        <v>0</v>
      </c>
      <c r="DU64" s="3">
        <f t="shared" si="29"/>
        <v>0</v>
      </c>
      <c r="DV64" s="3">
        <f t="shared" si="29"/>
        <v>0</v>
      </c>
      <c r="DW64" s="3">
        <f t="shared" si="29"/>
        <v>0</v>
      </c>
      <c r="DX64" s="3">
        <f t="shared" si="29"/>
        <v>0</v>
      </c>
      <c r="DY64" s="3">
        <f t="shared" si="29"/>
        <v>0</v>
      </c>
      <c r="DZ64" s="3">
        <f t="shared" si="29"/>
        <v>0</v>
      </c>
      <c r="EA64" s="3">
        <f t="shared" si="29"/>
        <v>0</v>
      </c>
      <c r="EB64" s="3">
        <f t="shared" si="29"/>
        <v>0</v>
      </c>
      <c r="EC64" s="3">
        <f t="shared" si="29"/>
        <v>0</v>
      </c>
      <c r="ED64" s="3">
        <f t="shared" si="29"/>
        <v>0</v>
      </c>
      <c r="EE64" s="3">
        <f t="shared" si="29"/>
        <v>0</v>
      </c>
      <c r="EF64" s="3">
        <f t="shared" si="29"/>
        <v>0</v>
      </c>
      <c r="EG64" s="3">
        <f t="shared" si="29"/>
        <v>0</v>
      </c>
      <c r="EH64" s="3">
        <f t="shared" si="29"/>
        <v>0</v>
      </c>
      <c r="EI64" s="3">
        <f t="shared" si="29"/>
        <v>0</v>
      </c>
      <c r="EJ64" s="3">
        <f t="shared" si="29"/>
        <v>0</v>
      </c>
      <c r="EK64" s="3">
        <f t="shared" si="29"/>
        <v>0</v>
      </c>
      <c r="EL64" s="3">
        <f t="shared" si="29"/>
        <v>0</v>
      </c>
      <c r="EM64" s="3">
        <f t="shared" ref="EM64:FR64" si="30">EM121</f>
        <v>0</v>
      </c>
      <c r="EN64" s="3">
        <f t="shared" si="30"/>
        <v>0</v>
      </c>
      <c r="EO64" s="3">
        <f t="shared" si="30"/>
        <v>0</v>
      </c>
      <c r="EP64" s="3">
        <f t="shared" si="30"/>
        <v>0</v>
      </c>
      <c r="EQ64" s="3">
        <f t="shared" si="30"/>
        <v>0</v>
      </c>
      <c r="ER64" s="3">
        <f t="shared" si="30"/>
        <v>0</v>
      </c>
      <c r="ES64" s="3">
        <f t="shared" si="30"/>
        <v>0</v>
      </c>
      <c r="ET64" s="3">
        <f t="shared" si="30"/>
        <v>0</v>
      </c>
      <c r="EU64" s="3">
        <f t="shared" si="30"/>
        <v>0</v>
      </c>
      <c r="EV64" s="3">
        <f t="shared" si="30"/>
        <v>0</v>
      </c>
      <c r="EW64" s="3">
        <f t="shared" si="30"/>
        <v>0</v>
      </c>
      <c r="EX64" s="3">
        <f t="shared" si="30"/>
        <v>0</v>
      </c>
      <c r="EY64" s="3">
        <f t="shared" si="30"/>
        <v>0</v>
      </c>
      <c r="EZ64" s="3">
        <f t="shared" si="30"/>
        <v>0</v>
      </c>
      <c r="FA64" s="3">
        <f t="shared" si="30"/>
        <v>0</v>
      </c>
      <c r="FB64" s="3">
        <f t="shared" si="30"/>
        <v>0</v>
      </c>
      <c r="FC64" s="3">
        <f t="shared" si="30"/>
        <v>0</v>
      </c>
      <c r="FD64" s="3">
        <f t="shared" si="30"/>
        <v>0</v>
      </c>
      <c r="FE64" s="3">
        <f t="shared" si="30"/>
        <v>0</v>
      </c>
      <c r="FF64" s="3">
        <f t="shared" si="30"/>
        <v>0</v>
      </c>
      <c r="FG64" s="3">
        <f t="shared" si="30"/>
        <v>0</v>
      </c>
      <c r="FH64" s="3">
        <f t="shared" si="30"/>
        <v>0</v>
      </c>
      <c r="FI64" s="3">
        <f t="shared" si="30"/>
        <v>0</v>
      </c>
      <c r="FJ64" s="3">
        <f t="shared" si="30"/>
        <v>0</v>
      </c>
      <c r="FK64" s="3">
        <f t="shared" si="30"/>
        <v>0</v>
      </c>
      <c r="FL64" s="3">
        <f t="shared" si="30"/>
        <v>0</v>
      </c>
      <c r="FM64" s="3">
        <f t="shared" si="30"/>
        <v>0</v>
      </c>
      <c r="FN64" s="3">
        <f t="shared" si="30"/>
        <v>0</v>
      </c>
      <c r="FO64" s="3">
        <f t="shared" si="30"/>
        <v>0</v>
      </c>
      <c r="FP64" s="3">
        <f t="shared" si="30"/>
        <v>0</v>
      </c>
      <c r="FQ64" s="3">
        <f t="shared" si="30"/>
        <v>0</v>
      </c>
      <c r="FR64" s="3">
        <f t="shared" si="30"/>
        <v>0</v>
      </c>
      <c r="FS64" s="3">
        <f t="shared" ref="FS64:GX64" si="31">FS121</f>
        <v>0</v>
      </c>
      <c r="FT64" s="3">
        <f t="shared" si="31"/>
        <v>0</v>
      </c>
      <c r="FU64" s="3">
        <f t="shared" si="31"/>
        <v>0</v>
      </c>
      <c r="FV64" s="3">
        <f t="shared" si="31"/>
        <v>0</v>
      </c>
      <c r="FW64" s="3">
        <f t="shared" si="31"/>
        <v>0</v>
      </c>
      <c r="FX64" s="3">
        <f t="shared" si="31"/>
        <v>0</v>
      </c>
      <c r="FY64" s="3">
        <f t="shared" si="31"/>
        <v>0</v>
      </c>
      <c r="FZ64" s="3">
        <f t="shared" si="31"/>
        <v>0</v>
      </c>
      <c r="GA64" s="3">
        <f t="shared" si="31"/>
        <v>0</v>
      </c>
      <c r="GB64" s="3">
        <f t="shared" si="31"/>
        <v>0</v>
      </c>
      <c r="GC64" s="3">
        <f t="shared" si="31"/>
        <v>0</v>
      </c>
      <c r="GD64" s="3">
        <f t="shared" si="31"/>
        <v>0</v>
      </c>
      <c r="GE64" s="3">
        <f t="shared" si="31"/>
        <v>0</v>
      </c>
      <c r="GF64" s="3">
        <f t="shared" si="31"/>
        <v>0</v>
      </c>
      <c r="GG64" s="3">
        <f t="shared" si="31"/>
        <v>0</v>
      </c>
      <c r="GH64" s="3">
        <f t="shared" si="31"/>
        <v>0</v>
      </c>
      <c r="GI64" s="3">
        <f t="shared" si="31"/>
        <v>0</v>
      </c>
      <c r="GJ64" s="3">
        <f t="shared" si="31"/>
        <v>0</v>
      </c>
      <c r="GK64" s="3">
        <f t="shared" si="31"/>
        <v>0</v>
      </c>
      <c r="GL64" s="3">
        <f t="shared" si="31"/>
        <v>0</v>
      </c>
      <c r="GM64" s="3">
        <f t="shared" si="31"/>
        <v>0</v>
      </c>
      <c r="GN64" s="3">
        <f t="shared" si="31"/>
        <v>0</v>
      </c>
      <c r="GO64" s="3">
        <f t="shared" si="31"/>
        <v>0</v>
      </c>
      <c r="GP64" s="3">
        <f t="shared" si="31"/>
        <v>0</v>
      </c>
      <c r="GQ64" s="3">
        <f t="shared" si="31"/>
        <v>0</v>
      </c>
      <c r="GR64" s="3">
        <f t="shared" si="31"/>
        <v>0</v>
      </c>
      <c r="GS64" s="3">
        <f t="shared" si="31"/>
        <v>0</v>
      </c>
      <c r="GT64" s="3">
        <f t="shared" si="31"/>
        <v>0</v>
      </c>
      <c r="GU64" s="3">
        <f t="shared" si="31"/>
        <v>0</v>
      </c>
      <c r="GV64" s="3">
        <f t="shared" si="31"/>
        <v>0</v>
      </c>
      <c r="GW64" s="3">
        <f t="shared" si="31"/>
        <v>0</v>
      </c>
      <c r="GX64" s="3">
        <f t="shared" si="31"/>
        <v>0</v>
      </c>
    </row>
    <row r="66" spans="1:247" x14ac:dyDescent="0.2">
      <c r="A66">
        <v>17</v>
      </c>
      <c r="B66">
        <v>1</v>
      </c>
      <c r="C66">
        <f>ROW(SmtRes!A21)</f>
        <v>21</v>
      </c>
      <c r="D66">
        <f>ROW(EtalonRes!A25)</f>
        <v>25</v>
      </c>
      <c r="E66" t="s">
        <v>98</v>
      </c>
      <c r="F66" t="s">
        <v>99</v>
      </c>
      <c r="G66" t="s">
        <v>100</v>
      </c>
      <c r="H66" t="s">
        <v>101</v>
      </c>
      <c r="I66">
        <f>ROUND(1.62/100,7)</f>
        <v>1.6199999999999999E-2</v>
      </c>
      <c r="J66">
        <v>0</v>
      </c>
      <c r="K66">
        <f>ROUND(1.62/100,7)</f>
        <v>1.6199999999999999E-2</v>
      </c>
      <c r="O66">
        <f t="shared" ref="O66:O97" si="32">ROUND(CP66,2)</f>
        <v>1150.76</v>
      </c>
      <c r="P66">
        <f t="shared" ref="P66:P97" si="33">ROUND(CQ66*I66,2)</f>
        <v>0</v>
      </c>
      <c r="Q66">
        <f t="shared" ref="Q66:Q97" si="34">ROUND(CR66*I66,2)</f>
        <v>0</v>
      </c>
      <c r="R66">
        <f t="shared" ref="R66:R97" si="35">ROUND(CS66*I66,2)</f>
        <v>0</v>
      </c>
      <c r="S66">
        <f t="shared" ref="S66:S97" si="36">ROUND(CT66*I66,2)</f>
        <v>1150.76</v>
      </c>
      <c r="T66">
        <f t="shared" ref="T66:T97" si="37">ROUND(CU66*I66,2)</f>
        <v>0</v>
      </c>
      <c r="U66">
        <f t="shared" ref="U66:U97" si="38">ROUND(CV66*I66,7)</f>
        <v>3.0617999999999999</v>
      </c>
      <c r="V66">
        <f t="shared" ref="V66:V97" si="39">ROUND(CW66*I66,7)</f>
        <v>0</v>
      </c>
      <c r="W66">
        <f t="shared" ref="W66:W97" si="40">ROUND(CX66*I66,2)</f>
        <v>0</v>
      </c>
      <c r="X66">
        <f t="shared" ref="X66:X97" si="41">ROUND(CY66,2)</f>
        <v>1024.18</v>
      </c>
      <c r="Y66">
        <f t="shared" ref="Y66:Y97" si="42">ROUND(CZ66,2)</f>
        <v>460.3</v>
      </c>
      <c r="AA66">
        <v>92796388</v>
      </c>
      <c r="AB66">
        <f t="shared" ref="AB66:AB97" si="43">ROUND((AC66+AD66+AF66),2)</f>
        <v>1583.82</v>
      </c>
      <c r="AC66">
        <f>ROUND((ES66),2)</f>
        <v>0</v>
      </c>
      <c r="AD66">
        <f>ROUND((((ET66)-(EU66))+AE66),2)</f>
        <v>0</v>
      </c>
      <c r="AE66">
        <f>ROUND((EU66),2)</f>
        <v>0</v>
      </c>
      <c r="AF66">
        <f>ROUND((EV66),2)</f>
        <v>1583.82</v>
      </c>
      <c r="AG66">
        <f t="shared" ref="AG66:AG97" si="44">ROUND((AP66),2)</f>
        <v>0</v>
      </c>
      <c r="AH66">
        <f>(EW66)</f>
        <v>189</v>
      </c>
      <c r="AI66">
        <f>(EX66)</f>
        <v>0</v>
      </c>
      <c r="AJ66">
        <f t="shared" ref="AJ66:AJ97" si="45">(AS66)</f>
        <v>0</v>
      </c>
      <c r="AK66">
        <v>1583.82</v>
      </c>
      <c r="AL66">
        <v>0</v>
      </c>
      <c r="AM66">
        <v>0</v>
      </c>
      <c r="AN66">
        <v>0</v>
      </c>
      <c r="AO66">
        <v>1583.82</v>
      </c>
      <c r="AP66">
        <v>0</v>
      </c>
      <c r="AQ66">
        <v>189</v>
      </c>
      <c r="AR66">
        <v>0</v>
      </c>
      <c r="AS66">
        <v>0</v>
      </c>
      <c r="AT66">
        <v>89</v>
      </c>
      <c r="AU66">
        <v>40</v>
      </c>
      <c r="AV66">
        <v>1</v>
      </c>
      <c r="AW66">
        <v>1</v>
      </c>
      <c r="AZ66">
        <v>1</v>
      </c>
      <c r="BA66">
        <v>44.85</v>
      </c>
      <c r="BB66">
        <v>15.72</v>
      </c>
      <c r="BC66">
        <v>9.92</v>
      </c>
      <c r="BD66" t="s">
        <v>6</v>
      </c>
      <c r="BE66" t="s">
        <v>6</v>
      </c>
      <c r="BF66" t="s">
        <v>6</v>
      </c>
      <c r="BG66" t="s">
        <v>6</v>
      </c>
      <c r="BH66">
        <v>0</v>
      </c>
      <c r="BI66">
        <v>1</v>
      </c>
      <c r="BJ66" t="s">
        <v>102</v>
      </c>
      <c r="BM66">
        <v>1003</v>
      </c>
      <c r="BN66">
        <v>0</v>
      </c>
      <c r="BO66" t="s">
        <v>6</v>
      </c>
      <c r="BP66">
        <v>0</v>
      </c>
      <c r="BQ66">
        <v>2</v>
      </c>
      <c r="BR66">
        <v>0</v>
      </c>
      <c r="BS66">
        <v>44.85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6</v>
      </c>
      <c r="BZ66">
        <v>89</v>
      </c>
      <c r="CA66">
        <v>40</v>
      </c>
      <c r="CB66" t="s">
        <v>6</v>
      </c>
      <c r="CE66">
        <v>0</v>
      </c>
      <c r="CF66">
        <v>0</v>
      </c>
      <c r="CG66">
        <v>0</v>
      </c>
      <c r="CM66">
        <v>0</v>
      </c>
      <c r="CN66" t="s">
        <v>6</v>
      </c>
      <c r="CO66">
        <v>0</v>
      </c>
      <c r="CP66">
        <f t="shared" ref="CP66:CP97" si="46">(P66+Q66+S66)</f>
        <v>1150.76</v>
      </c>
      <c r="CQ66">
        <f t="shared" ref="CQ66:CQ73" si="47">AC66*BC66</f>
        <v>0</v>
      </c>
      <c r="CR66">
        <f>(((ET66)*BB66-(EU66)*BS66)+AE66*BS66)</f>
        <v>0</v>
      </c>
      <c r="CS66">
        <f t="shared" ref="CS66:CS97" si="48">AE66*BS66</f>
        <v>0</v>
      </c>
      <c r="CT66">
        <f t="shared" ref="CT66:CT97" si="49">AF66*BA66</f>
        <v>71034.327000000005</v>
      </c>
      <c r="CU66">
        <f t="shared" ref="CU66:CU97" si="50">AG66</f>
        <v>0</v>
      </c>
      <c r="CV66">
        <f t="shared" ref="CV66:CV97" si="51">AH66</f>
        <v>189</v>
      </c>
      <c r="CW66">
        <f t="shared" ref="CW66:CW97" si="52">AI66</f>
        <v>0</v>
      </c>
      <c r="CX66">
        <f t="shared" ref="CX66:CX97" si="53">AJ66</f>
        <v>0</v>
      </c>
      <c r="CY66">
        <f>(((S66+R66)*AT66)/100)</f>
        <v>1024.1764000000001</v>
      </c>
      <c r="CZ66">
        <f>(((S66+R66)*AU66)/100)</f>
        <v>460.30400000000003</v>
      </c>
      <c r="DC66" t="s">
        <v>6</v>
      </c>
      <c r="DD66" t="s">
        <v>6</v>
      </c>
      <c r="DE66" t="s">
        <v>6</v>
      </c>
      <c r="DF66" t="s">
        <v>6</v>
      </c>
      <c r="DG66" t="s">
        <v>6</v>
      </c>
      <c r="DH66" t="s">
        <v>6</v>
      </c>
      <c r="DI66" t="s">
        <v>6</v>
      </c>
      <c r="DJ66" t="s">
        <v>6</v>
      </c>
      <c r="DK66" t="s">
        <v>6</v>
      </c>
      <c r="DL66" t="s">
        <v>6</v>
      </c>
      <c r="DM66" t="s">
        <v>6</v>
      </c>
      <c r="DN66">
        <v>0</v>
      </c>
      <c r="DO66">
        <v>0</v>
      </c>
      <c r="DP66">
        <v>1</v>
      </c>
      <c r="DQ66">
        <v>1</v>
      </c>
      <c r="DU66">
        <v>1007</v>
      </c>
      <c r="DV66" t="s">
        <v>101</v>
      </c>
      <c r="DW66" t="s">
        <v>101</v>
      </c>
      <c r="DX66">
        <v>100</v>
      </c>
      <c r="DZ66" t="s">
        <v>6</v>
      </c>
      <c r="EA66" t="s">
        <v>6</v>
      </c>
      <c r="EB66" t="s">
        <v>6</v>
      </c>
      <c r="EC66" t="s">
        <v>6</v>
      </c>
      <c r="EE66">
        <v>59670274</v>
      </c>
      <c r="EF66">
        <v>2</v>
      </c>
      <c r="EG66" t="s">
        <v>23</v>
      </c>
      <c r="EH66">
        <v>1</v>
      </c>
      <c r="EI66" t="s">
        <v>103</v>
      </c>
      <c r="EJ66">
        <v>1</v>
      </c>
      <c r="EK66">
        <v>1003</v>
      </c>
      <c r="EL66" t="s">
        <v>104</v>
      </c>
      <c r="EM66" t="s">
        <v>105</v>
      </c>
      <c r="EO66" t="s">
        <v>6</v>
      </c>
      <c r="EQ66">
        <v>0</v>
      </c>
      <c r="ER66">
        <v>1583.82</v>
      </c>
      <c r="ES66">
        <v>0</v>
      </c>
      <c r="ET66">
        <v>0</v>
      </c>
      <c r="EU66">
        <v>0</v>
      </c>
      <c r="EV66">
        <v>1583.82</v>
      </c>
      <c r="EW66">
        <v>189</v>
      </c>
      <c r="EX66">
        <v>0</v>
      </c>
      <c r="EY66">
        <v>0</v>
      </c>
      <c r="FQ66">
        <v>0</v>
      </c>
      <c r="FR66">
        <v>0</v>
      </c>
      <c r="FS66">
        <v>0</v>
      </c>
      <c r="FX66">
        <v>89</v>
      </c>
      <c r="FY66">
        <v>40</v>
      </c>
      <c r="GA66" t="s">
        <v>6</v>
      </c>
      <c r="GD66">
        <v>1</v>
      </c>
      <c r="GF66">
        <v>1333703296</v>
      </c>
      <c r="GG66">
        <v>2</v>
      </c>
      <c r="GH66">
        <v>1</v>
      </c>
      <c r="GI66">
        <v>4</v>
      </c>
      <c r="GJ66">
        <v>0</v>
      </c>
      <c r="GK66">
        <v>0</v>
      </c>
      <c r="GL66">
        <f t="shared" ref="GL66:GL97" si="54">ROUND(IF(AND(BH66=3,BI66=3,FS66&lt;&gt;0),P66,0),2)</f>
        <v>0</v>
      </c>
      <c r="GM66">
        <f t="shared" ref="GM66:GM97" si="55">ROUND(O66+X66+Y66,2)+GX66</f>
        <v>2635.24</v>
      </c>
      <c r="GN66">
        <f t="shared" ref="GN66:GN97" si="56">IF(OR(BI66=0,BI66=1),GM66-GX66,0)</f>
        <v>2635.24</v>
      </c>
      <c r="GO66">
        <f t="shared" ref="GO66:GO97" si="57">IF(BI66=2,GM66-GX66,0)</f>
        <v>0</v>
      </c>
      <c r="GP66">
        <f t="shared" ref="GP66:GP97" si="58">IF(BI66=4,GM66-GX66,0)</f>
        <v>0</v>
      </c>
      <c r="GR66">
        <v>0</v>
      </c>
      <c r="GS66">
        <v>3</v>
      </c>
      <c r="GT66">
        <v>0</v>
      </c>
      <c r="GU66" t="s">
        <v>6</v>
      </c>
      <c r="GV66">
        <f t="shared" ref="GV66:GV97" si="59">ROUND((GT66),2)</f>
        <v>0</v>
      </c>
      <c r="GW66">
        <v>1</v>
      </c>
      <c r="GX66">
        <f t="shared" ref="GX66:GX97" si="60">ROUND(HC66*I66,2)</f>
        <v>0</v>
      </c>
      <c r="HA66">
        <v>0</v>
      </c>
      <c r="HB66">
        <v>0</v>
      </c>
      <c r="HC66">
        <f t="shared" ref="HC66:HC97" si="61">GV66*GW66</f>
        <v>0</v>
      </c>
      <c r="HE66" t="s">
        <v>6</v>
      </c>
      <c r="HF66" t="s">
        <v>6</v>
      </c>
      <c r="HM66" t="s">
        <v>6</v>
      </c>
      <c r="HN66" t="s">
        <v>106</v>
      </c>
      <c r="HO66" t="s">
        <v>107</v>
      </c>
      <c r="HP66" t="s">
        <v>104</v>
      </c>
      <c r="HQ66" t="s">
        <v>104</v>
      </c>
      <c r="HS66">
        <v>0</v>
      </c>
      <c r="IK66">
        <v>0</v>
      </c>
      <c r="IL66" t="s">
        <v>572</v>
      </c>
      <c r="IM66">
        <v>1.6199999999999999E-2</v>
      </c>
    </row>
    <row r="67" spans="1:247" x14ac:dyDescent="0.2">
      <c r="A67">
        <v>17</v>
      </c>
      <c r="B67">
        <v>1</v>
      </c>
      <c r="C67">
        <f>ROW(SmtRes!A25)</f>
        <v>25</v>
      </c>
      <c r="D67">
        <f>ROW(EtalonRes!A29)</f>
        <v>29</v>
      </c>
      <c r="E67" t="s">
        <v>108</v>
      </c>
      <c r="F67" t="s">
        <v>109</v>
      </c>
      <c r="G67" t="s">
        <v>110</v>
      </c>
      <c r="H67" t="s">
        <v>111</v>
      </c>
      <c r="I67">
        <f>ROUND(3/100,7)</f>
        <v>0.03</v>
      </c>
      <c r="J67">
        <v>0</v>
      </c>
      <c r="K67">
        <f>ROUND(3/100,7)</f>
        <v>0.03</v>
      </c>
      <c r="O67">
        <f t="shared" si="32"/>
        <v>188.19</v>
      </c>
      <c r="P67">
        <f t="shared" si="33"/>
        <v>0.3</v>
      </c>
      <c r="Q67">
        <f t="shared" si="34"/>
        <v>120.86</v>
      </c>
      <c r="R67">
        <f t="shared" si="35"/>
        <v>60.87</v>
      </c>
      <c r="S67">
        <f t="shared" si="36"/>
        <v>67.03</v>
      </c>
      <c r="T67">
        <f t="shared" si="37"/>
        <v>0</v>
      </c>
      <c r="U67">
        <f t="shared" si="38"/>
        <v>0.159</v>
      </c>
      <c r="V67">
        <f t="shared" si="39"/>
        <v>0.11700000000000001</v>
      </c>
      <c r="W67">
        <f t="shared" si="40"/>
        <v>0</v>
      </c>
      <c r="X67">
        <f t="shared" si="41"/>
        <v>124.06</v>
      </c>
      <c r="Y67">
        <f t="shared" si="42"/>
        <v>65.23</v>
      </c>
      <c r="AA67">
        <v>92796388</v>
      </c>
      <c r="AB67">
        <f t="shared" si="43"/>
        <v>307.08999999999997</v>
      </c>
      <c r="AC67">
        <f>ROUND((ES67),2)</f>
        <v>1</v>
      </c>
      <c r="AD67">
        <f>ROUND((((ET67)-(EU67))+AE67),2)</f>
        <v>256.27</v>
      </c>
      <c r="AE67">
        <f>ROUND((EU67),2)</f>
        <v>45.24</v>
      </c>
      <c r="AF67">
        <f>ROUND((EV67),2)</f>
        <v>49.82</v>
      </c>
      <c r="AG67">
        <f t="shared" si="44"/>
        <v>0</v>
      </c>
      <c r="AH67">
        <f>(EW67)</f>
        <v>5.3</v>
      </c>
      <c r="AI67">
        <f>(EX67)</f>
        <v>3.9</v>
      </c>
      <c r="AJ67">
        <f t="shared" si="45"/>
        <v>0</v>
      </c>
      <c r="AK67">
        <v>307.08999999999997</v>
      </c>
      <c r="AL67">
        <v>1</v>
      </c>
      <c r="AM67">
        <v>256.27</v>
      </c>
      <c r="AN67">
        <v>45.24</v>
      </c>
      <c r="AO67">
        <v>49.82</v>
      </c>
      <c r="AP67">
        <v>0</v>
      </c>
      <c r="AQ67">
        <v>5.3</v>
      </c>
      <c r="AR67">
        <v>3.9</v>
      </c>
      <c r="AS67">
        <v>0</v>
      </c>
      <c r="AT67">
        <v>97</v>
      </c>
      <c r="AU67">
        <v>51</v>
      </c>
      <c r="AV67">
        <v>1</v>
      </c>
      <c r="AW67">
        <v>1</v>
      </c>
      <c r="AZ67">
        <v>1</v>
      </c>
      <c r="BA67">
        <v>44.85</v>
      </c>
      <c r="BB67">
        <v>15.72</v>
      </c>
      <c r="BC67">
        <v>9.92</v>
      </c>
      <c r="BD67" t="s">
        <v>6</v>
      </c>
      <c r="BE67" t="s">
        <v>6</v>
      </c>
      <c r="BF67" t="s">
        <v>6</v>
      </c>
      <c r="BG67" t="s">
        <v>6</v>
      </c>
      <c r="BH67">
        <v>0</v>
      </c>
      <c r="BI67">
        <v>2</v>
      </c>
      <c r="BJ67" t="s">
        <v>112</v>
      </c>
      <c r="BM67">
        <v>108001</v>
      </c>
      <c r="BN67">
        <v>0</v>
      </c>
      <c r="BO67" t="s">
        <v>6</v>
      </c>
      <c r="BP67">
        <v>0</v>
      </c>
      <c r="BQ67">
        <v>3</v>
      </c>
      <c r="BR67">
        <v>0</v>
      </c>
      <c r="BS67">
        <v>44.85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6</v>
      </c>
      <c r="BZ67">
        <v>97</v>
      </c>
      <c r="CA67">
        <v>51</v>
      </c>
      <c r="CB67" t="s">
        <v>6</v>
      </c>
      <c r="CE67">
        <v>0</v>
      </c>
      <c r="CF67">
        <v>0</v>
      </c>
      <c r="CG67">
        <v>0</v>
      </c>
      <c r="CM67">
        <v>0</v>
      </c>
      <c r="CN67" t="s">
        <v>6</v>
      </c>
      <c r="CO67">
        <v>0</v>
      </c>
      <c r="CP67">
        <f t="shared" si="46"/>
        <v>188.19</v>
      </c>
      <c r="CQ67">
        <f t="shared" si="47"/>
        <v>9.92</v>
      </c>
      <c r="CR67">
        <f>(((ET67)*BB67-(EU67)*BS67)+AE67*BS67)</f>
        <v>4028.5643999999998</v>
      </c>
      <c r="CS67">
        <f t="shared" si="48"/>
        <v>2029.0140000000001</v>
      </c>
      <c r="CT67">
        <f t="shared" si="49"/>
        <v>2234.4270000000001</v>
      </c>
      <c r="CU67">
        <f t="shared" si="50"/>
        <v>0</v>
      </c>
      <c r="CV67">
        <f t="shared" si="51"/>
        <v>5.3</v>
      </c>
      <c r="CW67">
        <f t="shared" si="52"/>
        <v>3.9</v>
      </c>
      <c r="CX67">
        <f t="shared" si="53"/>
        <v>0</v>
      </c>
      <c r="CY67">
        <f>(((S67+R67)*AT67)/100)</f>
        <v>124.06300000000002</v>
      </c>
      <c r="CZ67">
        <f>(((S67+R67)*AU67)/100)</f>
        <v>65.228999999999999</v>
      </c>
      <c r="DC67" t="s">
        <v>6</v>
      </c>
      <c r="DD67" t="s">
        <v>6</v>
      </c>
      <c r="DE67" t="s">
        <v>6</v>
      </c>
      <c r="DF67" t="s">
        <v>6</v>
      </c>
      <c r="DG67" t="s">
        <v>6</v>
      </c>
      <c r="DH67" t="s">
        <v>6</v>
      </c>
      <c r="DI67" t="s">
        <v>6</v>
      </c>
      <c r="DJ67" t="s">
        <v>6</v>
      </c>
      <c r="DK67" t="s">
        <v>6</v>
      </c>
      <c r="DL67" t="s">
        <v>6</v>
      </c>
      <c r="DM67" t="s">
        <v>6</v>
      </c>
      <c r="DN67">
        <v>0</v>
      </c>
      <c r="DO67">
        <v>0</v>
      </c>
      <c r="DP67">
        <v>1</v>
      </c>
      <c r="DQ67">
        <v>1</v>
      </c>
      <c r="DU67">
        <v>1003</v>
      </c>
      <c r="DV67" t="s">
        <v>111</v>
      </c>
      <c r="DW67" t="s">
        <v>111</v>
      </c>
      <c r="DX67">
        <v>100</v>
      </c>
      <c r="DZ67" t="s">
        <v>6</v>
      </c>
      <c r="EA67" t="s">
        <v>6</v>
      </c>
      <c r="EB67" t="s">
        <v>6</v>
      </c>
      <c r="EC67" t="s">
        <v>6</v>
      </c>
      <c r="EE67">
        <v>59670139</v>
      </c>
      <c r="EF67">
        <v>3</v>
      </c>
      <c r="EG67" t="s">
        <v>113</v>
      </c>
      <c r="EH67">
        <v>0</v>
      </c>
      <c r="EI67" t="s">
        <v>6</v>
      </c>
      <c r="EJ67">
        <v>2</v>
      </c>
      <c r="EK67">
        <v>108001</v>
      </c>
      <c r="EL67" t="s">
        <v>114</v>
      </c>
      <c r="EM67" t="s">
        <v>115</v>
      </c>
      <c r="EO67" t="s">
        <v>6</v>
      </c>
      <c r="EQ67">
        <v>0</v>
      </c>
      <c r="ER67">
        <v>307.08999999999997</v>
      </c>
      <c r="ES67">
        <v>1</v>
      </c>
      <c r="ET67">
        <v>256.27</v>
      </c>
      <c r="EU67">
        <v>45.24</v>
      </c>
      <c r="EV67">
        <v>49.82</v>
      </c>
      <c r="EW67">
        <v>5.3</v>
      </c>
      <c r="EX67">
        <v>3.9</v>
      </c>
      <c r="EY67">
        <v>0</v>
      </c>
      <c r="FQ67">
        <v>0</v>
      </c>
      <c r="FR67">
        <v>0</v>
      </c>
      <c r="FS67">
        <v>0</v>
      </c>
      <c r="FX67">
        <v>97</v>
      </c>
      <c r="FY67">
        <v>51</v>
      </c>
      <c r="GA67" t="s">
        <v>6</v>
      </c>
      <c r="GD67">
        <v>1</v>
      </c>
      <c r="GF67">
        <v>-1550525025</v>
      </c>
      <c r="GG67">
        <v>2</v>
      </c>
      <c r="GH67">
        <v>1</v>
      </c>
      <c r="GI67">
        <v>4</v>
      </c>
      <c r="GJ67">
        <v>0</v>
      </c>
      <c r="GK67">
        <v>0</v>
      </c>
      <c r="GL67">
        <f t="shared" si="54"/>
        <v>0</v>
      </c>
      <c r="GM67">
        <f t="shared" si="55"/>
        <v>377.48</v>
      </c>
      <c r="GN67">
        <f t="shared" si="56"/>
        <v>0</v>
      </c>
      <c r="GO67">
        <f t="shared" si="57"/>
        <v>377.48</v>
      </c>
      <c r="GP67">
        <f t="shared" si="58"/>
        <v>0</v>
      </c>
      <c r="GR67">
        <v>0</v>
      </c>
      <c r="GS67">
        <v>3</v>
      </c>
      <c r="GT67">
        <v>0</v>
      </c>
      <c r="GU67" t="s">
        <v>6</v>
      </c>
      <c r="GV67">
        <f t="shared" si="59"/>
        <v>0</v>
      </c>
      <c r="GW67">
        <v>1</v>
      </c>
      <c r="GX67">
        <f t="shared" si="60"/>
        <v>0</v>
      </c>
      <c r="HA67">
        <v>0</v>
      </c>
      <c r="HB67">
        <v>0</v>
      </c>
      <c r="HC67">
        <f t="shared" si="61"/>
        <v>0</v>
      </c>
      <c r="HE67" t="s">
        <v>6</v>
      </c>
      <c r="HF67" t="s">
        <v>6</v>
      </c>
      <c r="HM67" t="s">
        <v>6</v>
      </c>
      <c r="HN67" t="s">
        <v>116</v>
      </c>
      <c r="HO67" t="s">
        <v>117</v>
      </c>
      <c r="HP67" t="s">
        <v>114</v>
      </c>
      <c r="HQ67" t="s">
        <v>114</v>
      </c>
      <c r="HS67">
        <v>0</v>
      </c>
      <c r="IK67">
        <v>0</v>
      </c>
      <c r="IL67" t="s">
        <v>573</v>
      </c>
      <c r="IM67">
        <v>0.03</v>
      </c>
    </row>
    <row r="68" spans="1:247" x14ac:dyDescent="0.2">
      <c r="A68">
        <v>17</v>
      </c>
      <c r="B68">
        <v>1</v>
      </c>
      <c r="C68">
        <f>ROW(SmtRes!A29)</f>
        <v>29</v>
      </c>
      <c r="D68">
        <f>ROW(EtalonRes!A33)</f>
        <v>33</v>
      </c>
      <c r="E68" t="s">
        <v>118</v>
      </c>
      <c r="F68" t="s">
        <v>119</v>
      </c>
      <c r="G68" t="s">
        <v>120</v>
      </c>
      <c r="H68" t="s">
        <v>111</v>
      </c>
      <c r="I68">
        <f>ROUND(I67,7)</f>
        <v>0.03</v>
      </c>
      <c r="J68">
        <v>0</v>
      </c>
      <c r="K68">
        <f>ROUND(I67,7)</f>
        <v>0.03</v>
      </c>
      <c r="O68">
        <f t="shared" si="32"/>
        <v>83.29</v>
      </c>
      <c r="P68">
        <f t="shared" si="33"/>
        <v>0.33</v>
      </c>
      <c r="Q68">
        <f t="shared" si="34"/>
        <v>7.44</v>
      </c>
      <c r="R68">
        <f t="shared" si="35"/>
        <v>3.75</v>
      </c>
      <c r="S68">
        <f t="shared" si="36"/>
        <v>75.52</v>
      </c>
      <c r="T68">
        <f t="shared" si="37"/>
        <v>0</v>
      </c>
      <c r="U68">
        <f t="shared" si="38"/>
        <v>0.17910000000000001</v>
      </c>
      <c r="V68">
        <f t="shared" si="39"/>
        <v>7.1999999999999998E-3</v>
      </c>
      <c r="W68">
        <f t="shared" si="40"/>
        <v>0</v>
      </c>
      <c r="X68">
        <f t="shared" si="41"/>
        <v>76.89</v>
      </c>
      <c r="Y68">
        <f t="shared" si="42"/>
        <v>40.43</v>
      </c>
      <c r="AA68">
        <v>92796388</v>
      </c>
      <c r="AB68">
        <f t="shared" si="43"/>
        <v>73.02</v>
      </c>
      <c r="AC68">
        <f>ROUND(((ES68*ROUND(3,7))),2)</f>
        <v>1.1100000000000001</v>
      </c>
      <c r="AD68">
        <f>ROUND(((((ET68*ROUND(3,7)))-((EU68*ROUND(3,7))))+AE68),2)</f>
        <v>15.78</v>
      </c>
      <c r="AE68">
        <f>ROUND(((EU68*ROUND(3,7))),2)</f>
        <v>2.79</v>
      </c>
      <c r="AF68">
        <f>ROUND(((EV68*ROUND(3,7))),2)</f>
        <v>56.13</v>
      </c>
      <c r="AG68">
        <f t="shared" si="44"/>
        <v>0</v>
      </c>
      <c r="AH68">
        <f>((EW68*ROUND(3,7)))</f>
        <v>5.97</v>
      </c>
      <c r="AI68">
        <f>((EX68*ROUND(3,7)))</f>
        <v>0.24</v>
      </c>
      <c r="AJ68">
        <f t="shared" si="45"/>
        <v>0</v>
      </c>
      <c r="AK68">
        <v>24.34</v>
      </c>
      <c r="AL68">
        <v>0.37</v>
      </c>
      <c r="AM68">
        <v>5.26</v>
      </c>
      <c r="AN68">
        <v>0.93</v>
      </c>
      <c r="AO68">
        <v>18.71</v>
      </c>
      <c r="AP68">
        <v>0</v>
      </c>
      <c r="AQ68">
        <v>1.99</v>
      </c>
      <c r="AR68">
        <v>0.08</v>
      </c>
      <c r="AS68">
        <v>0</v>
      </c>
      <c r="AT68">
        <v>97</v>
      </c>
      <c r="AU68">
        <v>51</v>
      </c>
      <c r="AV68">
        <v>1</v>
      </c>
      <c r="AW68">
        <v>1</v>
      </c>
      <c r="AZ68">
        <v>1</v>
      </c>
      <c r="BA68">
        <v>44.85</v>
      </c>
      <c r="BB68">
        <v>15.72</v>
      </c>
      <c r="BC68">
        <v>9.92</v>
      </c>
      <c r="BD68" t="s">
        <v>6</v>
      </c>
      <c r="BE68" t="s">
        <v>6</v>
      </c>
      <c r="BF68" t="s">
        <v>6</v>
      </c>
      <c r="BG68" t="s">
        <v>6</v>
      </c>
      <c r="BH68">
        <v>0</v>
      </c>
      <c r="BI68">
        <v>2</v>
      </c>
      <c r="BJ68" t="s">
        <v>121</v>
      </c>
      <c r="BM68">
        <v>108001</v>
      </c>
      <c r="BN68">
        <v>0</v>
      </c>
      <c r="BO68" t="s">
        <v>6</v>
      </c>
      <c r="BP68">
        <v>0</v>
      </c>
      <c r="BQ68">
        <v>3</v>
      </c>
      <c r="BR68">
        <v>0</v>
      </c>
      <c r="BS68">
        <v>44.85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6</v>
      </c>
      <c r="BZ68">
        <v>97</v>
      </c>
      <c r="CA68">
        <v>51</v>
      </c>
      <c r="CB68" t="s">
        <v>6</v>
      </c>
      <c r="CE68">
        <v>0</v>
      </c>
      <c r="CF68">
        <v>0</v>
      </c>
      <c r="CG68">
        <v>0</v>
      </c>
      <c r="CM68">
        <v>0</v>
      </c>
      <c r="CN68" t="s">
        <v>6</v>
      </c>
      <c r="CO68">
        <v>0</v>
      </c>
      <c r="CP68">
        <f t="shared" si="46"/>
        <v>83.289999999999992</v>
      </c>
      <c r="CQ68">
        <f t="shared" si="47"/>
        <v>11.011200000000001</v>
      </c>
      <c r="CR68">
        <f>((((ET68*ROUND(3,7)))*BB68-((EU68*ROUND(3,7)))*BS68)+AE68*BS68)</f>
        <v>248.0616</v>
      </c>
      <c r="CS68">
        <f t="shared" si="48"/>
        <v>125.1315</v>
      </c>
      <c r="CT68">
        <f t="shared" si="49"/>
        <v>2517.4305000000004</v>
      </c>
      <c r="CU68">
        <f t="shared" si="50"/>
        <v>0</v>
      </c>
      <c r="CV68">
        <f t="shared" si="51"/>
        <v>5.97</v>
      </c>
      <c r="CW68">
        <f t="shared" si="52"/>
        <v>0.24</v>
      </c>
      <c r="CX68">
        <f t="shared" si="53"/>
        <v>0</v>
      </c>
      <c r="CY68">
        <f>(((S68+R68)*AT68)/100)</f>
        <v>76.891899999999993</v>
      </c>
      <c r="CZ68">
        <f>(((S68+R68)*AU68)/100)</f>
        <v>40.427700000000002</v>
      </c>
      <c r="DC68" t="s">
        <v>6</v>
      </c>
      <c r="DD68" t="s">
        <v>122</v>
      </c>
      <c r="DE68" t="s">
        <v>122</v>
      </c>
      <c r="DF68" t="s">
        <v>122</v>
      </c>
      <c r="DG68" t="s">
        <v>122</v>
      </c>
      <c r="DH68" t="s">
        <v>6</v>
      </c>
      <c r="DI68" t="s">
        <v>122</v>
      </c>
      <c r="DJ68" t="s">
        <v>122</v>
      </c>
      <c r="DK68" t="s">
        <v>6</v>
      </c>
      <c r="DL68" t="s">
        <v>6</v>
      </c>
      <c r="DM68" t="s">
        <v>6</v>
      </c>
      <c r="DN68">
        <v>0</v>
      </c>
      <c r="DO68">
        <v>0</v>
      </c>
      <c r="DP68">
        <v>1</v>
      </c>
      <c r="DQ68">
        <v>1</v>
      </c>
      <c r="DU68">
        <v>1003</v>
      </c>
      <c r="DV68" t="s">
        <v>111</v>
      </c>
      <c r="DW68" t="s">
        <v>111</v>
      </c>
      <c r="DX68">
        <v>100</v>
      </c>
      <c r="DZ68" t="s">
        <v>6</v>
      </c>
      <c r="EA68" t="s">
        <v>6</v>
      </c>
      <c r="EB68" t="s">
        <v>6</v>
      </c>
      <c r="EC68" t="s">
        <v>6</v>
      </c>
      <c r="EE68">
        <v>59670139</v>
      </c>
      <c r="EF68">
        <v>3</v>
      </c>
      <c r="EG68" t="s">
        <v>113</v>
      </c>
      <c r="EH68">
        <v>0</v>
      </c>
      <c r="EI68" t="s">
        <v>6</v>
      </c>
      <c r="EJ68">
        <v>2</v>
      </c>
      <c r="EK68">
        <v>108001</v>
      </c>
      <c r="EL68" t="s">
        <v>114</v>
      </c>
      <c r="EM68" t="s">
        <v>115</v>
      </c>
      <c r="EO68" t="s">
        <v>6</v>
      </c>
      <c r="EQ68">
        <v>0</v>
      </c>
      <c r="ER68">
        <v>24.34</v>
      </c>
      <c r="ES68">
        <v>0.37</v>
      </c>
      <c r="ET68">
        <v>5.26</v>
      </c>
      <c r="EU68">
        <v>0.93</v>
      </c>
      <c r="EV68">
        <v>18.71</v>
      </c>
      <c r="EW68">
        <v>1.99</v>
      </c>
      <c r="EX68">
        <v>0.08</v>
      </c>
      <c r="EY68">
        <v>0</v>
      </c>
      <c r="FQ68">
        <v>0</v>
      </c>
      <c r="FR68">
        <v>0</v>
      </c>
      <c r="FS68">
        <v>0</v>
      </c>
      <c r="FX68">
        <v>97</v>
      </c>
      <c r="FY68">
        <v>51</v>
      </c>
      <c r="GA68" t="s">
        <v>6</v>
      </c>
      <c r="GD68">
        <v>1</v>
      </c>
      <c r="GF68">
        <v>1853244710</v>
      </c>
      <c r="GG68">
        <v>2</v>
      </c>
      <c r="GH68">
        <v>1</v>
      </c>
      <c r="GI68">
        <v>4</v>
      </c>
      <c r="GJ68">
        <v>0</v>
      </c>
      <c r="GK68">
        <v>0</v>
      </c>
      <c r="GL68">
        <f t="shared" si="54"/>
        <v>0</v>
      </c>
      <c r="GM68">
        <f t="shared" si="55"/>
        <v>200.61</v>
      </c>
      <c r="GN68">
        <f t="shared" si="56"/>
        <v>0</v>
      </c>
      <c r="GO68">
        <f t="shared" si="57"/>
        <v>200.61</v>
      </c>
      <c r="GP68">
        <f t="shared" si="58"/>
        <v>0</v>
      </c>
      <c r="GR68">
        <v>0</v>
      </c>
      <c r="GS68">
        <v>3</v>
      </c>
      <c r="GT68">
        <v>0</v>
      </c>
      <c r="GU68" t="s">
        <v>6</v>
      </c>
      <c r="GV68">
        <f t="shared" si="59"/>
        <v>0</v>
      </c>
      <c r="GW68">
        <v>1</v>
      </c>
      <c r="GX68">
        <f t="shared" si="60"/>
        <v>0</v>
      </c>
      <c r="HA68">
        <v>0</v>
      </c>
      <c r="HB68">
        <v>0</v>
      </c>
      <c r="HC68">
        <f t="shared" si="61"/>
        <v>0</v>
      </c>
      <c r="HE68" t="s">
        <v>6</v>
      </c>
      <c r="HF68" t="s">
        <v>6</v>
      </c>
      <c r="HM68" t="s">
        <v>6</v>
      </c>
      <c r="HN68" t="s">
        <v>116</v>
      </c>
      <c r="HO68" t="s">
        <v>117</v>
      </c>
      <c r="HP68" t="s">
        <v>114</v>
      </c>
      <c r="HQ68" t="s">
        <v>114</v>
      </c>
      <c r="HS68">
        <v>0</v>
      </c>
      <c r="IK68">
        <v>0</v>
      </c>
    </row>
    <row r="69" spans="1:247" x14ac:dyDescent="0.2">
      <c r="A69">
        <v>17</v>
      </c>
      <c r="B69">
        <v>1</v>
      </c>
      <c r="E69" t="s">
        <v>123</v>
      </c>
      <c r="F69" t="s">
        <v>124</v>
      </c>
      <c r="G69" t="s">
        <v>125</v>
      </c>
      <c r="H69" t="str">
        <f>'1.Ведомость'!C36</f>
        <v>м3</v>
      </c>
      <c r="I69">
        <f>'1.Ведомость'!D36</f>
        <v>0.54</v>
      </c>
      <c r="J69">
        <v>0</v>
      </c>
      <c r="K69">
        <v>0.54</v>
      </c>
      <c r="O69">
        <f t="shared" si="32"/>
        <v>296.02</v>
      </c>
      <c r="P69">
        <f t="shared" si="33"/>
        <v>296.02</v>
      </c>
      <c r="Q69">
        <f t="shared" si="34"/>
        <v>0</v>
      </c>
      <c r="R69">
        <f t="shared" si="35"/>
        <v>0</v>
      </c>
      <c r="S69">
        <f t="shared" si="36"/>
        <v>0</v>
      </c>
      <c r="T69">
        <f t="shared" si="37"/>
        <v>0</v>
      </c>
      <c r="U69">
        <f t="shared" si="38"/>
        <v>0</v>
      </c>
      <c r="V69">
        <f t="shared" si="39"/>
        <v>0</v>
      </c>
      <c r="W69">
        <f t="shared" si="40"/>
        <v>0</v>
      </c>
      <c r="X69">
        <f t="shared" si="41"/>
        <v>0</v>
      </c>
      <c r="Y69">
        <f t="shared" si="42"/>
        <v>0</v>
      </c>
      <c r="AA69">
        <v>92796388</v>
      </c>
      <c r="AB69">
        <f t="shared" si="43"/>
        <v>55.26</v>
      </c>
      <c r="AC69">
        <f>ROUND((ES69),2)</f>
        <v>55.26</v>
      </c>
      <c r="AD69">
        <f>ROUND((((ET69)-(EU69))+AE69),2)</f>
        <v>0</v>
      </c>
      <c r="AE69">
        <f t="shared" ref="AE69:AF71" si="62">ROUND((EU69),2)</f>
        <v>0</v>
      </c>
      <c r="AF69">
        <f t="shared" si="62"/>
        <v>0</v>
      </c>
      <c r="AG69">
        <f t="shared" si="44"/>
        <v>0</v>
      </c>
      <c r="AH69">
        <f t="shared" ref="AH69:AI71" si="63">(EW69)</f>
        <v>0</v>
      </c>
      <c r="AI69">
        <f t="shared" si="63"/>
        <v>0</v>
      </c>
      <c r="AJ69">
        <f t="shared" si="45"/>
        <v>0</v>
      </c>
      <c r="AK69">
        <v>55.26</v>
      </c>
      <c r="AL69">
        <v>55.26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9.92</v>
      </c>
      <c r="BD69" t="s">
        <v>6</v>
      </c>
      <c r="BE69" t="s">
        <v>6</v>
      </c>
      <c r="BF69" t="s">
        <v>6</v>
      </c>
      <c r="BG69" t="s">
        <v>6</v>
      </c>
      <c r="BH69">
        <v>3</v>
      </c>
      <c r="BI69">
        <v>1</v>
      </c>
      <c r="BJ69" t="s">
        <v>127</v>
      </c>
      <c r="BM69">
        <v>500001</v>
      </c>
      <c r="BN69">
        <v>0</v>
      </c>
      <c r="BO69" t="s">
        <v>6</v>
      </c>
      <c r="BP69">
        <v>0</v>
      </c>
      <c r="BQ69">
        <v>8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6</v>
      </c>
      <c r="BZ69">
        <v>0</v>
      </c>
      <c r="CA69">
        <v>0</v>
      </c>
      <c r="CB69" t="s">
        <v>6</v>
      </c>
      <c r="CE69">
        <v>0</v>
      </c>
      <c r="CF69">
        <v>0</v>
      </c>
      <c r="CG69">
        <v>0</v>
      </c>
      <c r="CM69">
        <v>0</v>
      </c>
      <c r="CN69" t="s">
        <v>6</v>
      </c>
      <c r="CO69">
        <v>0</v>
      </c>
      <c r="CP69">
        <f t="shared" si="46"/>
        <v>296.02</v>
      </c>
      <c r="CQ69">
        <f t="shared" si="47"/>
        <v>548.17919999999992</v>
      </c>
      <c r="CR69">
        <f>(((ET69)*BB69-(EU69)*BS69)+AE69*BS69)</f>
        <v>0</v>
      </c>
      <c r="CS69">
        <f t="shared" si="48"/>
        <v>0</v>
      </c>
      <c r="CT69">
        <f t="shared" si="49"/>
        <v>0</v>
      </c>
      <c r="CU69">
        <f t="shared" si="50"/>
        <v>0</v>
      </c>
      <c r="CV69">
        <f t="shared" si="51"/>
        <v>0</v>
      </c>
      <c r="CW69">
        <f t="shared" si="52"/>
        <v>0</v>
      </c>
      <c r="CX69">
        <f t="shared" si="53"/>
        <v>0</v>
      </c>
      <c r="CY69">
        <f>0</f>
        <v>0</v>
      </c>
      <c r="CZ69">
        <f>0</f>
        <v>0</v>
      </c>
      <c r="DC69" t="s">
        <v>6</v>
      </c>
      <c r="DD69" t="s">
        <v>6</v>
      </c>
      <c r="DE69" t="s">
        <v>6</v>
      </c>
      <c r="DF69" t="s">
        <v>6</v>
      </c>
      <c r="DG69" t="s">
        <v>6</v>
      </c>
      <c r="DH69" t="s">
        <v>6</v>
      </c>
      <c r="DI69" t="s">
        <v>6</v>
      </c>
      <c r="DJ69" t="s">
        <v>6</v>
      </c>
      <c r="DK69" t="s">
        <v>6</v>
      </c>
      <c r="DL69" t="s">
        <v>6</v>
      </c>
      <c r="DM69" t="s">
        <v>6</v>
      </c>
      <c r="DN69">
        <v>0</v>
      </c>
      <c r="DO69">
        <v>0</v>
      </c>
      <c r="DP69">
        <v>1</v>
      </c>
      <c r="DQ69">
        <v>1</v>
      </c>
      <c r="DU69">
        <v>1007</v>
      </c>
      <c r="DV69" t="s">
        <v>126</v>
      </c>
      <c r="DW69" t="s">
        <v>126</v>
      </c>
      <c r="DX69">
        <v>1</v>
      </c>
      <c r="DZ69" t="s">
        <v>6</v>
      </c>
      <c r="EA69" t="s">
        <v>6</v>
      </c>
      <c r="EB69" t="s">
        <v>6</v>
      </c>
      <c r="EC69" t="s">
        <v>6</v>
      </c>
      <c r="EE69">
        <v>59670228</v>
      </c>
      <c r="EF69">
        <v>8</v>
      </c>
      <c r="EG69" t="s">
        <v>128</v>
      </c>
      <c r="EH69">
        <v>0</v>
      </c>
      <c r="EI69" t="s">
        <v>6</v>
      </c>
      <c r="EJ69">
        <v>1</v>
      </c>
      <c r="EK69">
        <v>500001</v>
      </c>
      <c r="EL69" t="s">
        <v>129</v>
      </c>
      <c r="EM69" t="s">
        <v>130</v>
      </c>
      <c r="EO69" t="s">
        <v>6</v>
      </c>
      <c r="EQ69">
        <v>0</v>
      </c>
      <c r="ER69">
        <v>55.26</v>
      </c>
      <c r="ES69">
        <v>55.26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FQ69">
        <v>0</v>
      </c>
      <c r="FR69">
        <v>0</v>
      </c>
      <c r="FS69">
        <v>0</v>
      </c>
      <c r="FX69">
        <v>0</v>
      </c>
      <c r="FY69">
        <v>0</v>
      </c>
      <c r="GA69" t="s">
        <v>6</v>
      </c>
      <c r="GD69">
        <v>1</v>
      </c>
      <c r="GF69">
        <v>1448519192</v>
      </c>
      <c r="GG69">
        <v>2</v>
      </c>
      <c r="GH69">
        <v>1</v>
      </c>
      <c r="GI69">
        <v>4</v>
      </c>
      <c r="GJ69">
        <v>0</v>
      </c>
      <c r="GK69">
        <v>0</v>
      </c>
      <c r="GL69">
        <f t="shared" si="54"/>
        <v>0</v>
      </c>
      <c r="GM69">
        <f t="shared" si="55"/>
        <v>296.02</v>
      </c>
      <c r="GN69">
        <f t="shared" si="56"/>
        <v>296.02</v>
      </c>
      <c r="GO69">
        <f t="shared" si="57"/>
        <v>0</v>
      </c>
      <c r="GP69">
        <f t="shared" si="58"/>
        <v>0</v>
      </c>
      <c r="GR69">
        <v>0</v>
      </c>
      <c r="GS69">
        <v>3</v>
      </c>
      <c r="GT69">
        <v>0</v>
      </c>
      <c r="GU69" t="s">
        <v>6</v>
      </c>
      <c r="GV69">
        <f t="shared" si="59"/>
        <v>0</v>
      </c>
      <c r="GW69">
        <v>1</v>
      </c>
      <c r="GX69">
        <f t="shared" si="60"/>
        <v>0</v>
      </c>
      <c r="HA69">
        <v>0</v>
      </c>
      <c r="HB69">
        <v>0</v>
      </c>
      <c r="HC69">
        <f t="shared" si="61"/>
        <v>0</v>
      </c>
      <c r="HE69" t="s">
        <v>6</v>
      </c>
      <c r="HF69" t="s">
        <v>6</v>
      </c>
      <c r="HM69" t="s">
        <v>6</v>
      </c>
      <c r="HN69" t="s">
        <v>6</v>
      </c>
      <c r="HO69" t="s">
        <v>6</v>
      </c>
      <c r="HP69" t="s">
        <v>6</v>
      </c>
      <c r="HQ69" t="s">
        <v>6</v>
      </c>
      <c r="HS69">
        <v>0</v>
      </c>
      <c r="IK69">
        <v>0</v>
      </c>
    </row>
    <row r="70" spans="1:247" x14ac:dyDescent="0.2">
      <c r="A70">
        <v>17</v>
      </c>
      <c r="B70">
        <v>1</v>
      </c>
      <c r="C70">
        <f>ROW(SmtRes!A30)</f>
        <v>30</v>
      </c>
      <c r="D70">
        <f>ROW(EtalonRes!A34)</f>
        <v>34</v>
      </c>
      <c r="E70" t="s">
        <v>131</v>
      </c>
      <c r="F70" t="s">
        <v>132</v>
      </c>
      <c r="G70" t="s">
        <v>133</v>
      </c>
      <c r="H70" t="s">
        <v>101</v>
      </c>
      <c r="I70">
        <f>ROUND(1.08/100,7)</f>
        <v>1.0800000000000001E-2</v>
      </c>
      <c r="J70">
        <v>0</v>
      </c>
      <c r="K70">
        <f>ROUND(1.08/100,7)</f>
        <v>1.0800000000000001E-2</v>
      </c>
      <c r="O70">
        <f t="shared" si="32"/>
        <v>321.51</v>
      </c>
      <c r="P70">
        <f t="shared" si="33"/>
        <v>0</v>
      </c>
      <c r="Q70">
        <f t="shared" si="34"/>
        <v>0</v>
      </c>
      <c r="R70">
        <f t="shared" si="35"/>
        <v>0</v>
      </c>
      <c r="S70">
        <f t="shared" si="36"/>
        <v>321.51</v>
      </c>
      <c r="T70">
        <f t="shared" si="37"/>
        <v>0</v>
      </c>
      <c r="U70">
        <f t="shared" si="38"/>
        <v>0.95579999999999998</v>
      </c>
      <c r="V70">
        <f t="shared" si="39"/>
        <v>0</v>
      </c>
      <c r="W70">
        <f t="shared" si="40"/>
        <v>0</v>
      </c>
      <c r="X70">
        <f t="shared" si="41"/>
        <v>286.14</v>
      </c>
      <c r="Y70">
        <f t="shared" si="42"/>
        <v>128.6</v>
      </c>
      <c r="AA70">
        <v>92796388</v>
      </c>
      <c r="AB70">
        <f t="shared" si="43"/>
        <v>663.75</v>
      </c>
      <c r="AC70">
        <f>ROUND((ES70),2)</f>
        <v>0</v>
      </c>
      <c r="AD70">
        <f>ROUND((((ET70)-(EU70))+AE70),2)</f>
        <v>0</v>
      </c>
      <c r="AE70">
        <f t="shared" si="62"/>
        <v>0</v>
      </c>
      <c r="AF70">
        <f t="shared" si="62"/>
        <v>663.75</v>
      </c>
      <c r="AG70">
        <f t="shared" si="44"/>
        <v>0</v>
      </c>
      <c r="AH70">
        <f t="shared" si="63"/>
        <v>88.5</v>
      </c>
      <c r="AI70">
        <f t="shared" si="63"/>
        <v>0</v>
      </c>
      <c r="AJ70">
        <f t="shared" si="45"/>
        <v>0</v>
      </c>
      <c r="AK70">
        <v>663.75</v>
      </c>
      <c r="AL70">
        <v>0</v>
      </c>
      <c r="AM70">
        <v>0</v>
      </c>
      <c r="AN70">
        <v>0</v>
      </c>
      <c r="AO70">
        <v>663.75</v>
      </c>
      <c r="AP70">
        <v>0</v>
      </c>
      <c r="AQ70">
        <v>88.5</v>
      </c>
      <c r="AR70">
        <v>0</v>
      </c>
      <c r="AS70">
        <v>0</v>
      </c>
      <c r="AT70">
        <v>89</v>
      </c>
      <c r="AU70">
        <v>40</v>
      </c>
      <c r="AV70">
        <v>1</v>
      </c>
      <c r="AW70">
        <v>1</v>
      </c>
      <c r="AZ70">
        <v>1</v>
      </c>
      <c r="BA70">
        <v>44.85</v>
      </c>
      <c r="BB70">
        <v>15.72</v>
      </c>
      <c r="BC70">
        <v>9.92</v>
      </c>
      <c r="BD70" t="s">
        <v>6</v>
      </c>
      <c r="BE70" t="s">
        <v>6</v>
      </c>
      <c r="BF70" t="s">
        <v>6</v>
      </c>
      <c r="BG70" t="s">
        <v>6</v>
      </c>
      <c r="BH70">
        <v>0</v>
      </c>
      <c r="BI70">
        <v>1</v>
      </c>
      <c r="BJ70" t="s">
        <v>134</v>
      </c>
      <c r="BM70">
        <v>1003</v>
      </c>
      <c r="BN70">
        <v>0</v>
      </c>
      <c r="BO70" t="s">
        <v>6</v>
      </c>
      <c r="BP70">
        <v>0</v>
      </c>
      <c r="BQ70">
        <v>2</v>
      </c>
      <c r="BR70">
        <v>0</v>
      </c>
      <c r="BS70">
        <v>44.85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6</v>
      </c>
      <c r="BZ70">
        <v>89</v>
      </c>
      <c r="CA70">
        <v>40</v>
      </c>
      <c r="CB70" t="s">
        <v>6</v>
      </c>
      <c r="CE70">
        <v>0</v>
      </c>
      <c r="CF70">
        <v>0</v>
      </c>
      <c r="CG70">
        <v>0</v>
      </c>
      <c r="CM70">
        <v>0</v>
      </c>
      <c r="CN70" t="s">
        <v>6</v>
      </c>
      <c r="CO70">
        <v>0</v>
      </c>
      <c r="CP70">
        <f t="shared" si="46"/>
        <v>321.51</v>
      </c>
      <c r="CQ70">
        <f t="shared" si="47"/>
        <v>0</v>
      </c>
      <c r="CR70">
        <f>(((ET70)*BB70-(EU70)*BS70)+AE70*BS70)</f>
        <v>0</v>
      </c>
      <c r="CS70">
        <f t="shared" si="48"/>
        <v>0</v>
      </c>
      <c r="CT70">
        <f t="shared" si="49"/>
        <v>29769.1875</v>
      </c>
      <c r="CU70">
        <f t="shared" si="50"/>
        <v>0</v>
      </c>
      <c r="CV70">
        <f t="shared" si="51"/>
        <v>88.5</v>
      </c>
      <c r="CW70">
        <f t="shared" si="52"/>
        <v>0</v>
      </c>
      <c r="CX70">
        <f t="shared" si="53"/>
        <v>0</v>
      </c>
      <c r="CY70">
        <f t="shared" ref="CY70:CY82" si="64">(((S70+R70)*AT70)/100)</f>
        <v>286.14389999999997</v>
      </c>
      <c r="CZ70">
        <f t="shared" ref="CZ70:CZ82" si="65">(((S70+R70)*AU70)/100)</f>
        <v>128.60399999999998</v>
      </c>
      <c r="DC70" t="s">
        <v>6</v>
      </c>
      <c r="DD70" t="s">
        <v>6</v>
      </c>
      <c r="DE70" t="s">
        <v>6</v>
      </c>
      <c r="DF70" t="s">
        <v>6</v>
      </c>
      <c r="DG70" t="s">
        <v>6</v>
      </c>
      <c r="DH70" t="s">
        <v>6</v>
      </c>
      <c r="DI70" t="s">
        <v>6</v>
      </c>
      <c r="DJ70" t="s">
        <v>6</v>
      </c>
      <c r="DK70" t="s">
        <v>6</v>
      </c>
      <c r="DL70" t="s">
        <v>6</v>
      </c>
      <c r="DM70" t="s">
        <v>6</v>
      </c>
      <c r="DN70">
        <v>0</v>
      </c>
      <c r="DO70">
        <v>0</v>
      </c>
      <c r="DP70">
        <v>1</v>
      </c>
      <c r="DQ70">
        <v>1</v>
      </c>
      <c r="DU70">
        <v>1007</v>
      </c>
      <c r="DV70" t="s">
        <v>101</v>
      </c>
      <c r="DW70" t="s">
        <v>101</v>
      </c>
      <c r="DX70">
        <v>100</v>
      </c>
      <c r="DZ70" t="s">
        <v>6</v>
      </c>
      <c r="EA70" t="s">
        <v>6</v>
      </c>
      <c r="EB70" t="s">
        <v>6</v>
      </c>
      <c r="EC70" t="s">
        <v>6</v>
      </c>
      <c r="EE70">
        <v>59670274</v>
      </c>
      <c r="EF70">
        <v>2</v>
      </c>
      <c r="EG70" t="s">
        <v>23</v>
      </c>
      <c r="EH70">
        <v>1</v>
      </c>
      <c r="EI70" t="s">
        <v>103</v>
      </c>
      <c r="EJ70">
        <v>1</v>
      </c>
      <c r="EK70">
        <v>1003</v>
      </c>
      <c r="EL70" t="s">
        <v>104</v>
      </c>
      <c r="EM70" t="s">
        <v>105</v>
      </c>
      <c r="EO70" t="s">
        <v>6</v>
      </c>
      <c r="EQ70">
        <v>0</v>
      </c>
      <c r="ER70">
        <v>663.75</v>
      </c>
      <c r="ES70">
        <v>0</v>
      </c>
      <c r="ET70">
        <v>0</v>
      </c>
      <c r="EU70">
        <v>0</v>
      </c>
      <c r="EV70">
        <v>663.75</v>
      </c>
      <c r="EW70">
        <v>88.5</v>
      </c>
      <c r="EX70">
        <v>0</v>
      </c>
      <c r="EY70">
        <v>0</v>
      </c>
      <c r="FQ70">
        <v>0</v>
      </c>
      <c r="FR70">
        <v>0</v>
      </c>
      <c r="FS70">
        <v>0</v>
      </c>
      <c r="FX70">
        <v>89</v>
      </c>
      <c r="FY70">
        <v>40</v>
      </c>
      <c r="GA70" t="s">
        <v>6</v>
      </c>
      <c r="GD70">
        <v>1</v>
      </c>
      <c r="GF70">
        <v>1480727532</v>
      </c>
      <c r="GG70">
        <v>2</v>
      </c>
      <c r="GH70">
        <v>1</v>
      </c>
      <c r="GI70">
        <v>4</v>
      </c>
      <c r="GJ70">
        <v>0</v>
      </c>
      <c r="GK70">
        <v>0</v>
      </c>
      <c r="GL70">
        <f t="shared" si="54"/>
        <v>0</v>
      </c>
      <c r="GM70">
        <f t="shared" si="55"/>
        <v>736.25</v>
      </c>
      <c r="GN70">
        <f t="shared" si="56"/>
        <v>736.25</v>
      </c>
      <c r="GO70">
        <f t="shared" si="57"/>
        <v>0</v>
      </c>
      <c r="GP70">
        <f t="shared" si="58"/>
        <v>0</v>
      </c>
      <c r="GR70">
        <v>0</v>
      </c>
      <c r="GS70">
        <v>3</v>
      </c>
      <c r="GT70">
        <v>0</v>
      </c>
      <c r="GU70" t="s">
        <v>6</v>
      </c>
      <c r="GV70">
        <f t="shared" si="59"/>
        <v>0</v>
      </c>
      <c r="GW70">
        <v>1</v>
      </c>
      <c r="GX70">
        <f t="shared" si="60"/>
        <v>0</v>
      </c>
      <c r="HA70">
        <v>0</v>
      </c>
      <c r="HB70">
        <v>0</v>
      </c>
      <c r="HC70">
        <f t="shared" si="61"/>
        <v>0</v>
      </c>
      <c r="HE70" t="s">
        <v>6</v>
      </c>
      <c r="HF70" t="s">
        <v>6</v>
      </c>
      <c r="HM70" t="s">
        <v>6</v>
      </c>
      <c r="HN70" t="s">
        <v>106</v>
      </c>
      <c r="HO70" t="s">
        <v>107</v>
      </c>
      <c r="HP70" t="s">
        <v>104</v>
      </c>
      <c r="HQ70" t="s">
        <v>104</v>
      </c>
      <c r="HS70">
        <v>0</v>
      </c>
      <c r="IK70">
        <v>0</v>
      </c>
      <c r="IL70" t="s">
        <v>574</v>
      </c>
      <c r="IM70">
        <v>1.0800000000000001E-2</v>
      </c>
    </row>
    <row r="71" spans="1:247" x14ac:dyDescent="0.2">
      <c r="A71">
        <v>17</v>
      </c>
      <c r="B71">
        <v>1</v>
      </c>
      <c r="C71">
        <f>ROW(SmtRes!A34)</f>
        <v>34</v>
      </c>
      <c r="D71">
        <f>ROW(EtalonRes!A38)</f>
        <v>38</v>
      </c>
      <c r="E71" t="s">
        <v>135</v>
      </c>
      <c r="F71" t="s">
        <v>136</v>
      </c>
      <c r="G71" t="s">
        <v>137</v>
      </c>
      <c r="H71" t="s">
        <v>111</v>
      </c>
      <c r="I71">
        <f>ROUND(12/4/100,7)</f>
        <v>0.03</v>
      </c>
      <c r="J71">
        <v>0</v>
      </c>
      <c r="K71">
        <f>ROUND(12/4/100,7)</f>
        <v>0.03</v>
      </c>
      <c r="O71">
        <f t="shared" si="32"/>
        <v>68.7</v>
      </c>
      <c r="P71">
        <f t="shared" si="33"/>
        <v>0.28999999999999998</v>
      </c>
      <c r="Q71">
        <f t="shared" si="34"/>
        <v>1.86</v>
      </c>
      <c r="R71">
        <f t="shared" si="35"/>
        <v>0.94</v>
      </c>
      <c r="S71">
        <f t="shared" si="36"/>
        <v>66.55</v>
      </c>
      <c r="T71">
        <f t="shared" si="37"/>
        <v>0</v>
      </c>
      <c r="U71">
        <f t="shared" si="38"/>
        <v>0.19320000000000001</v>
      </c>
      <c r="V71">
        <f t="shared" si="39"/>
        <v>1.8E-3</v>
      </c>
      <c r="W71">
        <f t="shared" si="40"/>
        <v>0</v>
      </c>
      <c r="X71">
        <f t="shared" si="41"/>
        <v>65.47</v>
      </c>
      <c r="Y71">
        <f t="shared" si="42"/>
        <v>34.42</v>
      </c>
      <c r="AA71">
        <v>92796388</v>
      </c>
      <c r="AB71">
        <f t="shared" si="43"/>
        <v>54.39</v>
      </c>
      <c r="AC71">
        <f>ROUND((ES71),2)</f>
        <v>0.99</v>
      </c>
      <c r="AD71">
        <f>ROUND((((ET71)-(EU71))+AE71),2)</f>
        <v>3.94</v>
      </c>
      <c r="AE71">
        <f t="shared" si="62"/>
        <v>0.7</v>
      </c>
      <c r="AF71">
        <f t="shared" si="62"/>
        <v>49.46</v>
      </c>
      <c r="AG71">
        <f t="shared" si="44"/>
        <v>0</v>
      </c>
      <c r="AH71">
        <f t="shared" si="63"/>
        <v>6.44</v>
      </c>
      <c r="AI71">
        <f t="shared" si="63"/>
        <v>0.06</v>
      </c>
      <c r="AJ71">
        <f t="shared" si="45"/>
        <v>0</v>
      </c>
      <c r="AK71">
        <v>54.39</v>
      </c>
      <c r="AL71">
        <v>0.99</v>
      </c>
      <c r="AM71">
        <v>3.94</v>
      </c>
      <c r="AN71">
        <v>0.7</v>
      </c>
      <c r="AO71">
        <v>49.46</v>
      </c>
      <c r="AP71">
        <v>0</v>
      </c>
      <c r="AQ71">
        <v>6.44</v>
      </c>
      <c r="AR71">
        <v>0.06</v>
      </c>
      <c r="AS71">
        <v>0</v>
      </c>
      <c r="AT71">
        <v>97</v>
      </c>
      <c r="AU71">
        <v>51</v>
      </c>
      <c r="AV71">
        <v>1</v>
      </c>
      <c r="AW71">
        <v>1</v>
      </c>
      <c r="AZ71">
        <v>1</v>
      </c>
      <c r="BA71">
        <v>44.85</v>
      </c>
      <c r="BB71">
        <v>15.72</v>
      </c>
      <c r="BC71">
        <v>9.92</v>
      </c>
      <c r="BD71" t="s">
        <v>6</v>
      </c>
      <c r="BE71" t="s">
        <v>6</v>
      </c>
      <c r="BF71" t="s">
        <v>6</v>
      </c>
      <c r="BG71" t="s">
        <v>6</v>
      </c>
      <c r="BH71">
        <v>0</v>
      </c>
      <c r="BI71">
        <v>2</v>
      </c>
      <c r="BJ71" t="s">
        <v>138</v>
      </c>
      <c r="BM71">
        <v>108001</v>
      </c>
      <c r="BN71">
        <v>0</v>
      </c>
      <c r="BO71" t="s">
        <v>6</v>
      </c>
      <c r="BP71">
        <v>0</v>
      </c>
      <c r="BQ71">
        <v>3</v>
      </c>
      <c r="BR71">
        <v>0</v>
      </c>
      <c r="BS71">
        <v>44.85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6</v>
      </c>
      <c r="BZ71">
        <v>97</v>
      </c>
      <c r="CA71">
        <v>51</v>
      </c>
      <c r="CB71" t="s">
        <v>6</v>
      </c>
      <c r="CE71">
        <v>0</v>
      </c>
      <c r="CF71">
        <v>0</v>
      </c>
      <c r="CG71">
        <v>0</v>
      </c>
      <c r="CM71">
        <v>0</v>
      </c>
      <c r="CN71" t="s">
        <v>6</v>
      </c>
      <c r="CO71">
        <v>0</v>
      </c>
      <c r="CP71">
        <f t="shared" si="46"/>
        <v>68.7</v>
      </c>
      <c r="CQ71">
        <f t="shared" si="47"/>
        <v>9.8208000000000002</v>
      </c>
      <c r="CR71">
        <f>(((ET71)*BB71-(EU71)*BS71)+AE71*BS71)</f>
        <v>61.936800000000005</v>
      </c>
      <c r="CS71">
        <f t="shared" si="48"/>
        <v>31.395</v>
      </c>
      <c r="CT71">
        <f t="shared" si="49"/>
        <v>2218.2809999999999</v>
      </c>
      <c r="CU71">
        <f t="shared" si="50"/>
        <v>0</v>
      </c>
      <c r="CV71">
        <f t="shared" si="51"/>
        <v>6.44</v>
      </c>
      <c r="CW71">
        <f t="shared" si="52"/>
        <v>0.06</v>
      </c>
      <c r="CX71">
        <f t="shared" si="53"/>
        <v>0</v>
      </c>
      <c r="CY71">
        <f t="shared" si="64"/>
        <v>65.465299999999999</v>
      </c>
      <c r="CZ71">
        <f t="shared" si="65"/>
        <v>34.419899999999998</v>
      </c>
      <c r="DC71" t="s">
        <v>6</v>
      </c>
      <c r="DD71" t="s">
        <v>6</v>
      </c>
      <c r="DE71" t="s">
        <v>6</v>
      </c>
      <c r="DF71" t="s">
        <v>6</v>
      </c>
      <c r="DG71" t="s">
        <v>6</v>
      </c>
      <c r="DH71" t="s">
        <v>6</v>
      </c>
      <c r="DI71" t="s">
        <v>6</v>
      </c>
      <c r="DJ71" t="s">
        <v>6</v>
      </c>
      <c r="DK71" t="s">
        <v>6</v>
      </c>
      <c r="DL71" t="s">
        <v>6</v>
      </c>
      <c r="DM71" t="s">
        <v>6</v>
      </c>
      <c r="DN71">
        <v>0</v>
      </c>
      <c r="DO71">
        <v>0</v>
      </c>
      <c r="DP71">
        <v>1</v>
      </c>
      <c r="DQ71">
        <v>1</v>
      </c>
      <c r="DU71">
        <v>1003</v>
      </c>
      <c r="DV71" t="s">
        <v>111</v>
      </c>
      <c r="DW71" t="s">
        <v>111</v>
      </c>
      <c r="DX71">
        <v>100</v>
      </c>
      <c r="DZ71" t="s">
        <v>6</v>
      </c>
      <c r="EA71" t="s">
        <v>6</v>
      </c>
      <c r="EB71" t="s">
        <v>6</v>
      </c>
      <c r="EC71" t="s">
        <v>6</v>
      </c>
      <c r="EE71">
        <v>59670139</v>
      </c>
      <c r="EF71">
        <v>3</v>
      </c>
      <c r="EG71" t="s">
        <v>113</v>
      </c>
      <c r="EH71">
        <v>0</v>
      </c>
      <c r="EI71" t="s">
        <v>6</v>
      </c>
      <c r="EJ71">
        <v>2</v>
      </c>
      <c r="EK71">
        <v>108001</v>
      </c>
      <c r="EL71" t="s">
        <v>114</v>
      </c>
      <c r="EM71" t="s">
        <v>115</v>
      </c>
      <c r="EO71" t="s">
        <v>6</v>
      </c>
      <c r="EQ71">
        <v>0</v>
      </c>
      <c r="ER71">
        <v>54.39</v>
      </c>
      <c r="ES71">
        <v>0.99</v>
      </c>
      <c r="ET71">
        <v>3.94</v>
      </c>
      <c r="EU71">
        <v>0.7</v>
      </c>
      <c r="EV71">
        <v>49.46</v>
      </c>
      <c r="EW71">
        <v>6.44</v>
      </c>
      <c r="EX71">
        <v>0.06</v>
      </c>
      <c r="EY71">
        <v>0</v>
      </c>
      <c r="FQ71">
        <v>0</v>
      </c>
      <c r="FR71">
        <v>0</v>
      </c>
      <c r="FS71">
        <v>0</v>
      </c>
      <c r="FX71">
        <v>97</v>
      </c>
      <c r="FY71">
        <v>51</v>
      </c>
      <c r="GA71" t="s">
        <v>6</v>
      </c>
      <c r="GD71">
        <v>1</v>
      </c>
      <c r="GF71">
        <v>2085205897</v>
      </c>
      <c r="GG71">
        <v>2</v>
      </c>
      <c r="GH71">
        <v>1</v>
      </c>
      <c r="GI71">
        <v>4</v>
      </c>
      <c r="GJ71">
        <v>0</v>
      </c>
      <c r="GK71">
        <v>0</v>
      </c>
      <c r="GL71">
        <f t="shared" si="54"/>
        <v>0</v>
      </c>
      <c r="GM71">
        <f t="shared" si="55"/>
        <v>168.59</v>
      </c>
      <c r="GN71">
        <f t="shared" si="56"/>
        <v>0</v>
      </c>
      <c r="GO71">
        <f t="shared" si="57"/>
        <v>168.59</v>
      </c>
      <c r="GP71">
        <f t="shared" si="58"/>
        <v>0</v>
      </c>
      <c r="GR71">
        <v>0</v>
      </c>
      <c r="GS71">
        <v>3</v>
      </c>
      <c r="GT71">
        <v>0</v>
      </c>
      <c r="GU71" t="s">
        <v>6</v>
      </c>
      <c r="GV71">
        <f t="shared" si="59"/>
        <v>0</v>
      </c>
      <c r="GW71">
        <v>1</v>
      </c>
      <c r="GX71">
        <f t="shared" si="60"/>
        <v>0</v>
      </c>
      <c r="HA71">
        <v>0</v>
      </c>
      <c r="HB71">
        <v>0</v>
      </c>
      <c r="HC71">
        <f t="shared" si="61"/>
        <v>0</v>
      </c>
      <c r="HE71" t="s">
        <v>6</v>
      </c>
      <c r="HF71" t="s">
        <v>6</v>
      </c>
      <c r="HM71" t="s">
        <v>6</v>
      </c>
      <c r="HN71" t="s">
        <v>116</v>
      </c>
      <c r="HO71" t="s">
        <v>117</v>
      </c>
      <c r="HP71" t="s">
        <v>114</v>
      </c>
      <c r="HQ71" t="s">
        <v>114</v>
      </c>
      <c r="HS71">
        <v>0</v>
      </c>
      <c r="IK71">
        <v>0</v>
      </c>
      <c r="IL71" t="s">
        <v>575</v>
      </c>
      <c r="IM71">
        <v>0.03</v>
      </c>
    </row>
    <row r="72" spans="1:247" x14ac:dyDescent="0.2">
      <c r="A72">
        <v>17</v>
      </c>
      <c r="B72">
        <v>1</v>
      </c>
      <c r="C72">
        <f>ROW(SmtRes!A38)</f>
        <v>38</v>
      </c>
      <c r="D72">
        <f>ROW(EtalonRes!A42)</f>
        <v>42</v>
      </c>
      <c r="E72" t="s">
        <v>139</v>
      </c>
      <c r="F72" t="s">
        <v>140</v>
      </c>
      <c r="G72" t="s">
        <v>141</v>
      </c>
      <c r="H72" t="s">
        <v>111</v>
      </c>
      <c r="I72">
        <f>ROUND(I71,7)</f>
        <v>0.03</v>
      </c>
      <c r="J72">
        <v>0</v>
      </c>
      <c r="K72">
        <f>ROUND(I71,7)</f>
        <v>0.03</v>
      </c>
      <c r="O72">
        <f t="shared" si="32"/>
        <v>147.71</v>
      </c>
      <c r="P72">
        <f t="shared" si="33"/>
        <v>0.62</v>
      </c>
      <c r="Q72">
        <f t="shared" si="34"/>
        <v>5.57</v>
      </c>
      <c r="R72">
        <f t="shared" si="35"/>
        <v>2.83</v>
      </c>
      <c r="S72">
        <f t="shared" si="36"/>
        <v>141.52000000000001</v>
      </c>
      <c r="T72">
        <f t="shared" si="37"/>
        <v>0</v>
      </c>
      <c r="U72">
        <f t="shared" si="38"/>
        <v>0.40770000000000001</v>
      </c>
      <c r="V72">
        <f t="shared" si="39"/>
        <v>5.4000000000000003E-3</v>
      </c>
      <c r="W72">
        <f t="shared" si="40"/>
        <v>0</v>
      </c>
      <c r="X72">
        <f t="shared" si="41"/>
        <v>140.02000000000001</v>
      </c>
      <c r="Y72">
        <f t="shared" si="42"/>
        <v>73.62</v>
      </c>
      <c r="AA72">
        <v>92796388</v>
      </c>
      <c r="AB72">
        <f t="shared" si="43"/>
        <v>119.1</v>
      </c>
      <c r="AC72">
        <f>ROUND(((ES72*ROUND(3,7))),2)</f>
        <v>2.1</v>
      </c>
      <c r="AD72">
        <f>ROUND(((((ET72*ROUND(3,7)))-((EU72*ROUND(3,7))))+AE72),2)</f>
        <v>11.82</v>
      </c>
      <c r="AE72">
        <f>ROUND(((EU72*ROUND(3,7))),2)</f>
        <v>2.1</v>
      </c>
      <c r="AF72">
        <f>ROUND(((EV72*ROUND(3,7))),2)</f>
        <v>105.18</v>
      </c>
      <c r="AG72">
        <f t="shared" si="44"/>
        <v>0</v>
      </c>
      <c r="AH72">
        <f>((EW72*ROUND(3,7)))</f>
        <v>13.59</v>
      </c>
      <c r="AI72">
        <f>((EX72*ROUND(3,7)))</f>
        <v>0.18</v>
      </c>
      <c r="AJ72">
        <f t="shared" si="45"/>
        <v>0</v>
      </c>
      <c r="AK72">
        <v>39.700000000000003</v>
      </c>
      <c r="AL72">
        <v>0.7</v>
      </c>
      <c r="AM72">
        <v>3.94</v>
      </c>
      <c r="AN72">
        <v>0.7</v>
      </c>
      <c r="AO72">
        <v>35.06</v>
      </c>
      <c r="AP72">
        <v>0</v>
      </c>
      <c r="AQ72">
        <v>4.53</v>
      </c>
      <c r="AR72">
        <v>0.06</v>
      </c>
      <c r="AS72">
        <v>0</v>
      </c>
      <c r="AT72">
        <v>97</v>
      </c>
      <c r="AU72">
        <v>51</v>
      </c>
      <c r="AV72">
        <v>1</v>
      </c>
      <c r="AW72">
        <v>1</v>
      </c>
      <c r="AZ72">
        <v>1</v>
      </c>
      <c r="BA72">
        <v>44.85</v>
      </c>
      <c r="BB72">
        <v>15.72</v>
      </c>
      <c r="BC72">
        <v>9.92</v>
      </c>
      <c r="BD72" t="s">
        <v>6</v>
      </c>
      <c r="BE72" t="s">
        <v>6</v>
      </c>
      <c r="BF72" t="s">
        <v>6</v>
      </c>
      <c r="BG72" t="s">
        <v>6</v>
      </c>
      <c r="BH72">
        <v>0</v>
      </c>
      <c r="BI72">
        <v>2</v>
      </c>
      <c r="BJ72" t="s">
        <v>142</v>
      </c>
      <c r="BM72">
        <v>108001</v>
      </c>
      <c r="BN72">
        <v>0</v>
      </c>
      <c r="BO72" t="s">
        <v>6</v>
      </c>
      <c r="BP72">
        <v>0</v>
      </c>
      <c r="BQ72">
        <v>3</v>
      </c>
      <c r="BR72">
        <v>0</v>
      </c>
      <c r="BS72">
        <v>44.85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6</v>
      </c>
      <c r="BZ72">
        <v>97</v>
      </c>
      <c r="CA72">
        <v>51</v>
      </c>
      <c r="CB72" t="s">
        <v>6</v>
      </c>
      <c r="CE72">
        <v>0</v>
      </c>
      <c r="CF72">
        <v>0</v>
      </c>
      <c r="CG72">
        <v>0</v>
      </c>
      <c r="CM72">
        <v>0</v>
      </c>
      <c r="CN72" t="s">
        <v>6</v>
      </c>
      <c r="CO72">
        <v>0</v>
      </c>
      <c r="CP72">
        <f t="shared" si="46"/>
        <v>147.71</v>
      </c>
      <c r="CQ72">
        <f t="shared" si="47"/>
        <v>20.832000000000001</v>
      </c>
      <c r="CR72">
        <f>((((ET72*ROUND(3,7)))*BB72-((EU72*ROUND(3,7)))*BS72)+AE72*BS72)</f>
        <v>185.81040000000002</v>
      </c>
      <c r="CS72">
        <f t="shared" si="48"/>
        <v>94.185000000000002</v>
      </c>
      <c r="CT72">
        <f t="shared" si="49"/>
        <v>4717.3230000000003</v>
      </c>
      <c r="CU72">
        <f t="shared" si="50"/>
        <v>0</v>
      </c>
      <c r="CV72">
        <f t="shared" si="51"/>
        <v>13.59</v>
      </c>
      <c r="CW72">
        <f t="shared" si="52"/>
        <v>0.18</v>
      </c>
      <c r="CX72">
        <f t="shared" si="53"/>
        <v>0</v>
      </c>
      <c r="CY72">
        <f t="shared" si="64"/>
        <v>140.01950000000002</v>
      </c>
      <c r="CZ72">
        <f t="shared" si="65"/>
        <v>73.618500000000012</v>
      </c>
      <c r="DC72" t="s">
        <v>6</v>
      </c>
      <c r="DD72" t="s">
        <v>122</v>
      </c>
      <c r="DE72" t="s">
        <v>122</v>
      </c>
      <c r="DF72" t="s">
        <v>122</v>
      </c>
      <c r="DG72" t="s">
        <v>122</v>
      </c>
      <c r="DH72" t="s">
        <v>6</v>
      </c>
      <c r="DI72" t="s">
        <v>122</v>
      </c>
      <c r="DJ72" t="s">
        <v>122</v>
      </c>
      <c r="DK72" t="s">
        <v>6</v>
      </c>
      <c r="DL72" t="s">
        <v>6</v>
      </c>
      <c r="DM72" t="s">
        <v>6</v>
      </c>
      <c r="DN72">
        <v>0</v>
      </c>
      <c r="DO72">
        <v>0</v>
      </c>
      <c r="DP72">
        <v>1</v>
      </c>
      <c r="DQ72">
        <v>1</v>
      </c>
      <c r="DU72">
        <v>1003</v>
      </c>
      <c r="DV72" t="s">
        <v>111</v>
      </c>
      <c r="DW72" t="s">
        <v>111</v>
      </c>
      <c r="DX72">
        <v>100</v>
      </c>
      <c r="DZ72" t="s">
        <v>6</v>
      </c>
      <c r="EA72" t="s">
        <v>6</v>
      </c>
      <c r="EB72" t="s">
        <v>6</v>
      </c>
      <c r="EC72" t="s">
        <v>6</v>
      </c>
      <c r="EE72">
        <v>59670139</v>
      </c>
      <c r="EF72">
        <v>3</v>
      </c>
      <c r="EG72" t="s">
        <v>113</v>
      </c>
      <c r="EH72">
        <v>0</v>
      </c>
      <c r="EI72" t="s">
        <v>6</v>
      </c>
      <c r="EJ72">
        <v>2</v>
      </c>
      <c r="EK72">
        <v>108001</v>
      </c>
      <c r="EL72" t="s">
        <v>114</v>
      </c>
      <c r="EM72" t="s">
        <v>115</v>
      </c>
      <c r="EO72" t="s">
        <v>6</v>
      </c>
      <c r="EQ72">
        <v>0</v>
      </c>
      <c r="ER72">
        <v>39.700000000000003</v>
      </c>
      <c r="ES72">
        <v>0.7</v>
      </c>
      <c r="ET72">
        <v>3.94</v>
      </c>
      <c r="EU72">
        <v>0.7</v>
      </c>
      <c r="EV72">
        <v>35.06</v>
      </c>
      <c r="EW72">
        <v>4.53</v>
      </c>
      <c r="EX72">
        <v>0.06</v>
      </c>
      <c r="EY72">
        <v>0</v>
      </c>
      <c r="FQ72">
        <v>0</v>
      </c>
      <c r="FR72">
        <v>0</v>
      </c>
      <c r="FS72">
        <v>0</v>
      </c>
      <c r="FX72">
        <v>97</v>
      </c>
      <c r="FY72">
        <v>51</v>
      </c>
      <c r="GA72" t="s">
        <v>6</v>
      </c>
      <c r="GD72">
        <v>1</v>
      </c>
      <c r="GF72">
        <v>-247301869</v>
      </c>
      <c r="GG72">
        <v>2</v>
      </c>
      <c r="GH72">
        <v>1</v>
      </c>
      <c r="GI72">
        <v>4</v>
      </c>
      <c r="GJ72">
        <v>0</v>
      </c>
      <c r="GK72">
        <v>0</v>
      </c>
      <c r="GL72">
        <f t="shared" si="54"/>
        <v>0</v>
      </c>
      <c r="GM72">
        <f t="shared" si="55"/>
        <v>361.35</v>
      </c>
      <c r="GN72">
        <f t="shared" si="56"/>
        <v>0</v>
      </c>
      <c r="GO72">
        <f t="shared" si="57"/>
        <v>361.35</v>
      </c>
      <c r="GP72">
        <f t="shared" si="58"/>
        <v>0</v>
      </c>
      <c r="GR72">
        <v>0</v>
      </c>
      <c r="GS72">
        <v>3</v>
      </c>
      <c r="GT72">
        <v>0</v>
      </c>
      <c r="GU72" t="s">
        <v>6</v>
      </c>
      <c r="GV72">
        <f t="shared" si="59"/>
        <v>0</v>
      </c>
      <c r="GW72">
        <v>1</v>
      </c>
      <c r="GX72">
        <f t="shared" si="60"/>
        <v>0</v>
      </c>
      <c r="HA72">
        <v>0</v>
      </c>
      <c r="HB72">
        <v>0</v>
      </c>
      <c r="HC72">
        <f t="shared" si="61"/>
        <v>0</v>
      </c>
      <c r="HE72" t="s">
        <v>6</v>
      </c>
      <c r="HF72" t="s">
        <v>6</v>
      </c>
      <c r="HM72" t="s">
        <v>6</v>
      </c>
      <c r="HN72" t="s">
        <v>116</v>
      </c>
      <c r="HO72" t="s">
        <v>117</v>
      </c>
      <c r="HP72" t="s">
        <v>114</v>
      </c>
      <c r="HQ72" t="s">
        <v>114</v>
      </c>
      <c r="HS72">
        <v>0</v>
      </c>
      <c r="IK72">
        <v>0</v>
      </c>
    </row>
    <row r="73" spans="1:247" x14ac:dyDescent="0.2">
      <c r="A73">
        <v>17</v>
      </c>
      <c r="B73">
        <v>1</v>
      </c>
      <c r="C73">
        <f>ROW(SmtRes!A41)</f>
        <v>41</v>
      </c>
      <c r="D73">
        <f>ROW(EtalonRes!A45)</f>
        <v>45</v>
      </c>
      <c r="E73" t="s">
        <v>143</v>
      </c>
      <c r="F73" t="s">
        <v>144</v>
      </c>
      <c r="G73" t="s">
        <v>145</v>
      </c>
      <c r="H73" t="s">
        <v>111</v>
      </c>
      <c r="I73">
        <f>ROUND(12/100,7)</f>
        <v>0.12</v>
      </c>
      <c r="J73">
        <v>0</v>
      </c>
      <c r="K73">
        <f>ROUND(12/100,7)</f>
        <v>0.12</v>
      </c>
      <c r="O73">
        <f t="shared" si="32"/>
        <v>770.99</v>
      </c>
      <c r="P73">
        <f t="shared" si="33"/>
        <v>19.989999999999998</v>
      </c>
      <c r="Q73">
        <f t="shared" si="34"/>
        <v>0</v>
      </c>
      <c r="R73">
        <f t="shared" si="35"/>
        <v>0</v>
      </c>
      <c r="S73">
        <f t="shared" si="36"/>
        <v>751</v>
      </c>
      <c r="T73">
        <f t="shared" si="37"/>
        <v>0</v>
      </c>
      <c r="U73">
        <f t="shared" si="38"/>
        <v>1.8240000000000001</v>
      </c>
      <c r="V73">
        <f t="shared" si="39"/>
        <v>0</v>
      </c>
      <c r="W73">
        <f t="shared" si="40"/>
        <v>0</v>
      </c>
      <c r="X73">
        <f t="shared" si="41"/>
        <v>728.47</v>
      </c>
      <c r="Y73">
        <f t="shared" si="42"/>
        <v>383.01</v>
      </c>
      <c r="AA73">
        <v>92796388</v>
      </c>
      <c r="AB73">
        <f t="shared" si="43"/>
        <v>156.33000000000001</v>
      </c>
      <c r="AC73">
        <f>ROUND((ES73),2)</f>
        <v>16.79</v>
      </c>
      <c r="AD73">
        <f t="shared" ref="AD73:AD119" si="66">ROUND((((ET73)-(EU73))+AE73),2)</f>
        <v>0</v>
      </c>
      <c r="AE73">
        <f t="shared" ref="AE73:AE119" si="67">ROUND((EU73),2)</f>
        <v>0</v>
      </c>
      <c r="AF73">
        <f t="shared" ref="AF73:AF119" si="68">ROUND((EV73),2)</f>
        <v>139.54</v>
      </c>
      <c r="AG73">
        <f t="shared" si="44"/>
        <v>0</v>
      </c>
      <c r="AH73">
        <f t="shared" ref="AH73:AH119" si="69">(EW73)</f>
        <v>15.2</v>
      </c>
      <c r="AI73">
        <f t="shared" ref="AI73:AI119" si="70">(EX73)</f>
        <v>0</v>
      </c>
      <c r="AJ73">
        <f t="shared" si="45"/>
        <v>0</v>
      </c>
      <c r="AK73">
        <v>156.33000000000001</v>
      </c>
      <c r="AL73">
        <v>16.79</v>
      </c>
      <c r="AM73">
        <v>0</v>
      </c>
      <c r="AN73">
        <v>0</v>
      </c>
      <c r="AO73">
        <v>139.54</v>
      </c>
      <c r="AP73">
        <v>0</v>
      </c>
      <c r="AQ73">
        <v>15.2</v>
      </c>
      <c r="AR73">
        <v>0</v>
      </c>
      <c r="AS73">
        <v>0</v>
      </c>
      <c r="AT73">
        <v>97</v>
      </c>
      <c r="AU73">
        <v>51</v>
      </c>
      <c r="AV73">
        <v>1</v>
      </c>
      <c r="AW73">
        <v>1</v>
      </c>
      <c r="AZ73">
        <v>1</v>
      </c>
      <c r="BA73">
        <v>44.85</v>
      </c>
      <c r="BB73">
        <v>15.72</v>
      </c>
      <c r="BC73">
        <v>9.92</v>
      </c>
      <c r="BD73" t="s">
        <v>6</v>
      </c>
      <c r="BE73" t="s">
        <v>6</v>
      </c>
      <c r="BF73" t="s">
        <v>6</v>
      </c>
      <c r="BG73" t="s">
        <v>6</v>
      </c>
      <c r="BH73">
        <v>0</v>
      </c>
      <c r="BI73">
        <v>2</v>
      </c>
      <c r="BJ73" t="s">
        <v>146</v>
      </c>
      <c r="BM73">
        <v>108001</v>
      </c>
      <c r="BN73">
        <v>0</v>
      </c>
      <c r="BO73" t="s">
        <v>6</v>
      </c>
      <c r="BP73">
        <v>0</v>
      </c>
      <c r="BQ73">
        <v>3</v>
      </c>
      <c r="BR73">
        <v>0</v>
      </c>
      <c r="BS73">
        <v>44.85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6</v>
      </c>
      <c r="BZ73">
        <v>97</v>
      </c>
      <c r="CA73">
        <v>51</v>
      </c>
      <c r="CB73" t="s">
        <v>6</v>
      </c>
      <c r="CE73">
        <v>0</v>
      </c>
      <c r="CF73">
        <v>0</v>
      </c>
      <c r="CG73">
        <v>0</v>
      </c>
      <c r="CM73">
        <v>0</v>
      </c>
      <c r="CN73" t="s">
        <v>6</v>
      </c>
      <c r="CO73">
        <v>0</v>
      </c>
      <c r="CP73">
        <f t="shared" si="46"/>
        <v>770.99</v>
      </c>
      <c r="CQ73">
        <f t="shared" si="47"/>
        <v>166.55679999999998</v>
      </c>
      <c r="CR73">
        <f>(((ET73)*BB73-(EU73)*BS73)+AE73*BS73)</f>
        <v>0</v>
      </c>
      <c r="CS73">
        <f t="shared" si="48"/>
        <v>0</v>
      </c>
      <c r="CT73">
        <f t="shared" si="49"/>
        <v>6258.3689999999997</v>
      </c>
      <c r="CU73">
        <f t="shared" si="50"/>
        <v>0</v>
      </c>
      <c r="CV73">
        <f t="shared" si="51"/>
        <v>15.2</v>
      </c>
      <c r="CW73">
        <f t="shared" si="52"/>
        <v>0</v>
      </c>
      <c r="CX73">
        <f t="shared" si="53"/>
        <v>0</v>
      </c>
      <c r="CY73">
        <f t="shared" si="64"/>
        <v>728.47</v>
      </c>
      <c r="CZ73">
        <f t="shared" si="65"/>
        <v>383.01</v>
      </c>
      <c r="DC73" t="s">
        <v>6</v>
      </c>
      <c r="DD73" t="s">
        <v>6</v>
      </c>
      <c r="DE73" t="s">
        <v>6</v>
      </c>
      <c r="DF73" t="s">
        <v>6</v>
      </c>
      <c r="DG73" t="s">
        <v>6</v>
      </c>
      <c r="DH73" t="s">
        <v>6</v>
      </c>
      <c r="DI73" t="s">
        <v>6</v>
      </c>
      <c r="DJ73" t="s">
        <v>6</v>
      </c>
      <c r="DK73" t="s">
        <v>6</v>
      </c>
      <c r="DL73" t="s">
        <v>6</v>
      </c>
      <c r="DM73" t="s">
        <v>6</v>
      </c>
      <c r="DN73">
        <v>0</v>
      </c>
      <c r="DO73">
        <v>0</v>
      </c>
      <c r="DP73">
        <v>1</v>
      </c>
      <c r="DQ73">
        <v>1</v>
      </c>
      <c r="DU73">
        <v>1003</v>
      </c>
      <c r="DV73" t="s">
        <v>111</v>
      </c>
      <c r="DW73" t="s">
        <v>111</v>
      </c>
      <c r="DX73">
        <v>100</v>
      </c>
      <c r="DZ73" t="s">
        <v>6</v>
      </c>
      <c r="EA73" t="s">
        <v>6</v>
      </c>
      <c r="EB73" t="s">
        <v>6</v>
      </c>
      <c r="EC73" t="s">
        <v>6</v>
      </c>
      <c r="EE73">
        <v>59670139</v>
      </c>
      <c r="EF73">
        <v>3</v>
      </c>
      <c r="EG73" t="s">
        <v>113</v>
      </c>
      <c r="EH73">
        <v>0</v>
      </c>
      <c r="EI73" t="s">
        <v>6</v>
      </c>
      <c r="EJ73">
        <v>2</v>
      </c>
      <c r="EK73">
        <v>108001</v>
      </c>
      <c r="EL73" t="s">
        <v>114</v>
      </c>
      <c r="EM73" t="s">
        <v>115</v>
      </c>
      <c r="EO73" t="s">
        <v>6</v>
      </c>
      <c r="EQ73">
        <v>0</v>
      </c>
      <c r="ER73">
        <v>156.33000000000001</v>
      </c>
      <c r="ES73">
        <v>16.79</v>
      </c>
      <c r="ET73">
        <v>0</v>
      </c>
      <c r="EU73">
        <v>0</v>
      </c>
      <c r="EV73">
        <v>139.54</v>
      </c>
      <c r="EW73">
        <v>15.2</v>
      </c>
      <c r="EX73">
        <v>0</v>
      </c>
      <c r="EY73">
        <v>0</v>
      </c>
      <c r="FQ73">
        <v>0</v>
      </c>
      <c r="FR73">
        <v>0</v>
      </c>
      <c r="FS73">
        <v>0</v>
      </c>
      <c r="FX73">
        <v>97</v>
      </c>
      <c r="FY73">
        <v>51</v>
      </c>
      <c r="GA73" t="s">
        <v>6</v>
      </c>
      <c r="GD73">
        <v>1</v>
      </c>
      <c r="GF73">
        <v>-728772349</v>
      </c>
      <c r="GG73">
        <v>2</v>
      </c>
      <c r="GH73">
        <v>1</v>
      </c>
      <c r="GI73">
        <v>4</v>
      </c>
      <c r="GJ73">
        <v>0</v>
      </c>
      <c r="GK73">
        <v>0</v>
      </c>
      <c r="GL73">
        <f t="shared" si="54"/>
        <v>0</v>
      </c>
      <c r="GM73">
        <f t="shared" si="55"/>
        <v>1882.47</v>
      </c>
      <c r="GN73">
        <f t="shared" si="56"/>
        <v>0</v>
      </c>
      <c r="GO73">
        <f t="shared" si="57"/>
        <v>1882.47</v>
      </c>
      <c r="GP73">
        <f t="shared" si="58"/>
        <v>0</v>
      </c>
      <c r="GR73">
        <v>0</v>
      </c>
      <c r="GS73">
        <v>3</v>
      </c>
      <c r="GT73">
        <v>0</v>
      </c>
      <c r="GU73" t="s">
        <v>6</v>
      </c>
      <c r="GV73">
        <f t="shared" si="59"/>
        <v>0</v>
      </c>
      <c r="GW73">
        <v>1</v>
      </c>
      <c r="GX73">
        <f t="shared" si="60"/>
        <v>0</v>
      </c>
      <c r="HA73">
        <v>0</v>
      </c>
      <c r="HB73">
        <v>0</v>
      </c>
      <c r="HC73">
        <f t="shared" si="61"/>
        <v>0</v>
      </c>
      <c r="HE73" t="s">
        <v>6</v>
      </c>
      <c r="HF73" t="s">
        <v>6</v>
      </c>
      <c r="HM73" t="s">
        <v>6</v>
      </c>
      <c r="HN73" t="s">
        <v>116</v>
      </c>
      <c r="HO73" t="s">
        <v>117</v>
      </c>
      <c r="HP73" t="s">
        <v>114</v>
      </c>
      <c r="HQ73" t="s">
        <v>114</v>
      </c>
      <c r="HS73">
        <v>0</v>
      </c>
      <c r="IK73">
        <v>0</v>
      </c>
      <c r="IL73" t="s">
        <v>576</v>
      </c>
      <c r="IM73">
        <v>0.12</v>
      </c>
    </row>
    <row r="74" spans="1:247" x14ac:dyDescent="0.2">
      <c r="A74">
        <v>17</v>
      </c>
      <c r="B74">
        <v>1</v>
      </c>
      <c r="E74" t="s">
        <v>147</v>
      </c>
      <c r="F74" t="s">
        <v>148</v>
      </c>
      <c r="G74" t="s">
        <v>149</v>
      </c>
      <c r="H74" t="str">
        <f>'1.Ведомость'!C44</f>
        <v>м.п.</v>
      </c>
      <c r="I74">
        <f>'1.Ведомость'!D44</f>
        <v>24</v>
      </c>
      <c r="J74">
        <v>0</v>
      </c>
      <c r="K74">
        <v>24</v>
      </c>
      <c r="O74">
        <f t="shared" si="32"/>
        <v>14010.48</v>
      </c>
      <c r="P74">
        <f t="shared" si="33"/>
        <v>14010.48</v>
      </c>
      <c r="Q74">
        <f t="shared" si="34"/>
        <v>0</v>
      </c>
      <c r="R74">
        <f t="shared" si="35"/>
        <v>0</v>
      </c>
      <c r="S74">
        <f t="shared" si="36"/>
        <v>0</v>
      </c>
      <c r="T74">
        <f t="shared" si="37"/>
        <v>0</v>
      </c>
      <c r="U74">
        <f t="shared" si="38"/>
        <v>0</v>
      </c>
      <c r="V74">
        <f t="shared" si="39"/>
        <v>0</v>
      </c>
      <c r="W74">
        <f t="shared" si="40"/>
        <v>0</v>
      </c>
      <c r="X74">
        <f t="shared" si="41"/>
        <v>0</v>
      </c>
      <c r="Y74">
        <f t="shared" si="42"/>
        <v>0</v>
      </c>
      <c r="AA74">
        <v>92796388</v>
      </c>
      <c r="AB74">
        <f t="shared" si="43"/>
        <v>583.77</v>
      </c>
      <c r="AC74">
        <f>ROUND((ES74),2)</f>
        <v>583.77</v>
      </c>
      <c r="AD74">
        <f t="shared" si="66"/>
        <v>0</v>
      </c>
      <c r="AE74">
        <f t="shared" si="67"/>
        <v>0</v>
      </c>
      <c r="AF74">
        <f t="shared" si="68"/>
        <v>0</v>
      </c>
      <c r="AG74">
        <f t="shared" si="44"/>
        <v>0</v>
      </c>
      <c r="AH74">
        <f t="shared" si="69"/>
        <v>0</v>
      </c>
      <c r="AI74">
        <f t="shared" si="70"/>
        <v>0</v>
      </c>
      <c r="AJ74">
        <f t="shared" si="45"/>
        <v>0</v>
      </c>
      <c r="AK74">
        <v>583.7700000000001</v>
      </c>
      <c r="AL74">
        <v>583.7700000000001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1</v>
      </c>
      <c r="AW74">
        <v>1</v>
      </c>
      <c r="AZ74">
        <v>1</v>
      </c>
      <c r="BA74">
        <v>1</v>
      </c>
      <c r="BB74">
        <v>1</v>
      </c>
      <c r="BC74">
        <v>9.92</v>
      </c>
      <c r="BD74" t="s">
        <v>6</v>
      </c>
      <c r="BE74" t="s">
        <v>6</v>
      </c>
      <c r="BF74" t="s">
        <v>6</v>
      </c>
      <c r="BG74" t="s">
        <v>6</v>
      </c>
      <c r="BH74">
        <v>3</v>
      </c>
      <c r="BI74">
        <v>1</v>
      </c>
      <c r="BJ74" t="s">
        <v>6</v>
      </c>
      <c r="BM74">
        <v>1100</v>
      </c>
      <c r="BN74">
        <v>0</v>
      </c>
      <c r="BO74" t="s">
        <v>6</v>
      </c>
      <c r="BP74">
        <v>0</v>
      </c>
      <c r="BQ74">
        <v>8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6</v>
      </c>
      <c r="BZ74">
        <v>0</v>
      </c>
      <c r="CA74">
        <v>0</v>
      </c>
      <c r="CB74" t="s">
        <v>6</v>
      </c>
      <c r="CE74">
        <v>0</v>
      </c>
      <c r="CF74">
        <v>0</v>
      </c>
      <c r="CG74">
        <v>0</v>
      </c>
      <c r="CM74">
        <v>0</v>
      </c>
      <c r="CN74" t="s">
        <v>6</v>
      </c>
      <c r="CO74">
        <v>0</v>
      </c>
      <c r="CP74">
        <f t="shared" si="46"/>
        <v>14010.48</v>
      </c>
      <c r="CQ74">
        <f>AC74</f>
        <v>583.77</v>
      </c>
      <c r="CR74">
        <f>(((ET74)-(EU74)*BS74)+AE74*BS74)</f>
        <v>0</v>
      </c>
      <c r="CS74">
        <f t="shared" si="48"/>
        <v>0</v>
      </c>
      <c r="CT74">
        <f t="shared" si="49"/>
        <v>0</v>
      </c>
      <c r="CU74">
        <f t="shared" si="50"/>
        <v>0</v>
      </c>
      <c r="CV74">
        <f t="shared" si="51"/>
        <v>0</v>
      </c>
      <c r="CW74">
        <f t="shared" si="52"/>
        <v>0</v>
      </c>
      <c r="CX74">
        <f t="shared" si="53"/>
        <v>0</v>
      </c>
      <c r="CY74">
        <f t="shared" si="64"/>
        <v>0</v>
      </c>
      <c r="CZ74">
        <f t="shared" si="65"/>
        <v>0</v>
      </c>
      <c r="DC74" t="s">
        <v>6</v>
      </c>
      <c r="DD74" t="s">
        <v>6</v>
      </c>
      <c r="DE74" t="s">
        <v>6</v>
      </c>
      <c r="DF74" t="s">
        <v>6</v>
      </c>
      <c r="DG74" t="s">
        <v>6</v>
      </c>
      <c r="DH74" t="s">
        <v>6</v>
      </c>
      <c r="DI74" t="s">
        <v>6</v>
      </c>
      <c r="DJ74" t="s">
        <v>6</v>
      </c>
      <c r="DK74" t="s">
        <v>6</v>
      </c>
      <c r="DL74" t="s">
        <v>6</v>
      </c>
      <c r="DM74" t="s">
        <v>6</v>
      </c>
      <c r="DN74">
        <v>0</v>
      </c>
      <c r="DO74">
        <v>0</v>
      </c>
      <c r="DP74">
        <v>1</v>
      </c>
      <c r="DQ74">
        <v>1</v>
      </c>
      <c r="DU74">
        <v>1013</v>
      </c>
      <c r="DV74" t="s">
        <v>150</v>
      </c>
      <c r="DW74" t="s">
        <v>150</v>
      </c>
      <c r="DX74">
        <v>1</v>
      </c>
      <c r="DZ74" t="s">
        <v>6</v>
      </c>
      <c r="EA74" t="s">
        <v>6</v>
      </c>
      <c r="EB74" t="s">
        <v>6</v>
      </c>
      <c r="EC74" t="s">
        <v>6</v>
      </c>
      <c r="EE74">
        <v>59670555</v>
      </c>
      <c r="EF74">
        <v>8</v>
      </c>
      <c r="EG74" t="s">
        <v>128</v>
      </c>
      <c r="EH74">
        <v>0</v>
      </c>
      <c r="EI74" t="s">
        <v>6</v>
      </c>
      <c r="EJ74">
        <v>1</v>
      </c>
      <c r="EK74">
        <v>1100</v>
      </c>
      <c r="EL74" t="s">
        <v>151</v>
      </c>
      <c r="EM74" t="s">
        <v>152</v>
      </c>
      <c r="EO74" t="s">
        <v>6</v>
      </c>
      <c r="EQ74">
        <v>0</v>
      </c>
      <c r="ER74">
        <v>583.7700000000001</v>
      </c>
      <c r="ES74">
        <v>583.7700000000001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5</v>
      </c>
      <c r="FC74">
        <v>0</v>
      </c>
      <c r="FD74">
        <v>18</v>
      </c>
      <c r="FF74">
        <v>555.11</v>
      </c>
      <c r="FQ74">
        <v>0</v>
      </c>
      <c r="FR74">
        <v>0</v>
      </c>
      <c r="FS74">
        <v>0</v>
      </c>
      <c r="FX74">
        <v>0</v>
      </c>
      <c r="FY74">
        <v>0</v>
      </c>
      <c r="GA74" t="s">
        <v>153</v>
      </c>
      <c r="GD74">
        <v>1</v>
      </c>
      <c r="GF74">
        <v>-1456375388</v>
      </c>
      <c r="GG74">
        <v>2</v>
      </c>
      <c r="GH74">
        <v>3</v>
      </c>
      <c r="GI74">
        <v>4</v>
      </c>
      <c r="GJ74">
        <v>0</v>
      </c>
      <c r="GK74">
        <v>0</v>
      </c>
      <c r="GL74">
        <f t="shared" si="54"/>
        <v>0</v>
      </c>
      <c r="GM74">
        <f t="shared" si="55"/>
        <v>14010.48</v>
      </c>
      <c r="GN74">
        <f t="shared" si="56"/>
        <v>14010.48</v>
      </c>
      <c r="GO74">
        <f t="shared" si="57"/>
        <v>0</v>
      </c>
      <c r="GP74">
        <f t="shared" si="58"/>
        <v>0</v>
      </c>
      <c r="GR74">
        <v>1</v>
      </c>
      <c r="GS74">
        <v>1</v>
      </c>
      <c r="GT74">
        <v>0</v>
      </c>
      <c r="GU74" t="s">
        <v>6</v>
      </c>
      <c r="GV74">
        <f t="shared" si="59"/>
        <v>0</v>
      </c>
      <c r="GW74">
        <v>1</v>
      </c>
      <c r="GX74">
        <f t="shared" si="60"/>
        <v>0</v>
      </c>
      <c r="HA74">
        <v>0</v>
      </c>
      <c r="HB74">
        <v>0</v>
      </c>
      <c r="HC74">
        <f t="shared" si="61"/>
        <v>0</v>
      </c>
      <c r="HE74" t="s">
        <v>154</v>
      </c>
      <c r="HF74" t="s">
        <v>28</v>
      </c>
      <c r="HG74">
        <f>ROUND(AC74*I74,2)</f>
        <v>14010.48</v>
      </c>
      <c r="HM74" t="s">
        <v>6</v>
      </c>
      <c r="HN74" t="s">
        <v>6</v>
      </c>
      <c r="HO74" t="s">
        <v>6</v>
      </c>
      <c r="HP74" t="s">
        <v>6</v>
      </c>
      <c r="HQ74" t="s">
        <v>6</v>
      </c>
      <c r="HS74">
        <v>0</v>
      </c>
      <c r="IK74">
        <v>0</v>
      </c>
    </row>
    <row r="75" spans="1:247" x14ac:dyDescent="0.2">
      <c r="A75">
        <v>17</v>
      </c>
      <c r="B75">
        <v>1</v>
      </c>
      <c r="C75">
        <f>ROW(SmtRes!A51)</f>
        <v>51</v>
      </c>
      <c r="D75">
        <f>ROW(EtalonRes!A55)</f>
        <v>55</v>
      </c>
      <c r="E75" t="s">
        <v>155</v>
      </c>
      <c r="F75" t="s">
        <v>156</v>
      </c>
      <c r="G75" t="s">
        <v>157</v>
      </c>
      <c r="H75" t="s">
        <v>111</v>
      </c>
      <c r="I75">
        <f>ROUND(24/100,7)</f>
        <v>0.24</v>
      </c>
      <c r="J75">
        <v>0</v>
      </c>
      <c r="K75">
        <f>ROUND(24/100,7)</f>
        <v>0.24</v>
      </c>
      <c r="O75">
        <f t="shared" si="32"/>
        <v>2173.91</v>
      </c>
      <c r="P75">
        <f t="shared" si="33"/>
        <v>92.02</v>
      </c>
      <c r="Q75">
        <f t="shared" si="34"/>
        <v>204</v>
      </c>
      <c r="R75">
        <f t="shared" si="35"/>
        <v>54.04</v>
      </c>
      <c r="S75">
        <f t="shared" si="36"/>
        <v>1877.89</v>
      </c>
      <c r="T75">
        <f t="shared" si="37"/>
        <v>0</v>
      </c>
      <c r="U75">
        <f t="shared" si="38"/>
        <v>4.4543999999999997</v>
      </c>
      <c r="V75">
        <f t="shared" si="39"/>
        <v>9.6000000000000002E-2</v>
      </c>
      <c r="W75">
        <f t="shared" si="40"/>
        <v>0</v>
      </c>
      <c r="X75">
        <f t="shared" si="41"/>
        <v>1873.97</v>
      </c>
      <c r="Y75">
        <f t="shared" si="42"/>
        <v>985.28</v>
      </c>
      <c r="AA75">
        <v>92796388</v>
      </c>
      <c r="AB75">
        <f t="shared" si="43"/>
        <v>267.18</v>
      </c>
      <c r="AC75">
        <f>ROUND((ES75),2)</f>
        <v>38.65</v>
      </c>
      <c r="AD75">
        <f t="shared" si="66"/>
        <v>54.07</v>
      </c>
      <c r="AE75">
        <f t="shared" si="67"/>
        <v>5.0199999999999996</v>
      </c>
      <c r="AF75">
        <f t="shared" si="68"/>
        <v>174.46</v>
      </c>
      <c r="AG75">
        <f t="shared" si="44"/>
        <v>0</v>
      </c>
      <c r="AH75">
        <f t="shared" si="69"/>
        <v>18.559999999999999</v>
      </c>
      <c r="AI75">
        <f t="shared" si="70"/>
        <v>0.4</v>
      </c>
      <c r="AJ75">
        <f t="shared" si="45"/>
        <v>0</v>
      </c>
      <c r="AK75">
        <v>267.18</v>
      </c>
      <c r="AL75">
        <v>38.65</v>
      </c>
      <c r="AM75">
        <v>54.07</v>
      </c>
      <c r="AN75">
        <v>5.0199999999999996</v>
      </c>
      <c r="AO75">
        <v>174.46</v>
      </c>
      <c r="AP75">
        <v>0</v>
      </c>
      <c r="AQ75">
        <v>18.559999999999999</v>
      </c>
      <c r="AR75">
        <v>0.4</v>
      </c>
      <c r="AS75">
        <v>0</v>
      </c>
      <c r="AT75">
        <v>97</v>
      </c>
      <c r="AU75">
        <v>51</v>
      </c>
      <c r="AV75">
        <v>1</v>
      </c>
      <c r="AW75">
        <v>1</v>
      </c>
      <c r="AZ75">
        <v>1</v>
      </c>
      <c r="BA75">
        <v>44.85</v>
      </c>
      <c r="BB75">
        <v>15.72</v>
      </c>
      <c r="BC75">
        <v>9.92</v>
      </c>
      <c r="BD75" t="s">
        <v>6</v>
      </c>
      <c r="BE75" t="s">
        <v>6</v>
      </c>
      <c r="BF75" t="s">
        <v>6</v>
      </c>
      <c r="BG75" t="s">
        <v>6</v>
      </c>
      <c r="BH75">
        <v>0</v>
      </c>
      <c r="BI75">
        <v>2</v>
      </c>
      <c r="BJ75" t="s">
        <v>158</v>
      </c>
      <c r="BM75">
        <v>108001</v>
      </c>
      <c r="BN75">
        <v>0</v>
      </c>
      <c r="BO75" t="s">
        <v>6</v>
      </c>
      <c r="BP75">
        <v>0</v>
      </c>
      <c r="BQ75">
        <v>3</v>
      </c>
      <c r="BR75">
        <v>0</v>
      </c>
      <c r="BS75">
        <v>44.85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6</v>
      </c>
      <c r="BZ75">
        <v>97</v>
      </c>
      <c r="CA75">
        <v>51</v>
      </c>
      <c r="CB75" t="s">
        <v>6</v>
      </c>
      <c r="CE75">
        <v>0</v>
      </c>
      <c r="CF75">
        <v>0</v>
      </c>
      <c r="CG75">
        <v>0</v>
      </c>
      <c r="CM75">
        <v>0</v>
      </c>
      <c r="CN75" t="s">
        <v>6</v>
      </c>
      <c r="CO75">
        <v>0</v>
      </c>
      <c r="CP75">
        <f t="shared" si="46"/>
        <v>2173.91</v>
      </c>
      <c r="CQ75">
        <f>AC75*BC75</f>
        <v>383.40799999999996</v>
      </c>
      <c r="CR75">
        <f>(((ET75)*BB75-(EU75)*BS75)+AE75*BS75)</f>
        <v>849.98039999999992</v>
      </c>
      <c r="CS75">
        <f t="shared" si="48"/>
        <v>225.14699999999999</v>
      </c>
      <c r="CT75">
        <f t="shared" si="49"/>
        <v>7824.5310000000009</v>
      </c>
      <c r="CU75">
        <f t="shared" si="50"/>
        <v>0</v>
      </c>
      <c r="CV75">
        <f t="shared" si="51"/>
        <v>18.559999999999999</v>
      </c>
      <c r="CW75">
        <f t="shared" si="52"/>
        <v>0.4</v>
      </c>
      <c r="CX75">
        <f t="shared" si="53"/>
        <v>0</v>
      </c>
      <c r="CY75">
        <f t="shared" si="64"/>
        <v>1873.9721</v>
      </c>
      <c r="CZ75">
        <f t="shared" si="65"/>
        <v>985.28430000000003</v>
      </c>
      <c r="DC75" t="s">
        <v>6</v>
      </c>
      <c r="DD75" t="s">
        <v>6</v>
      </c>
      <c r="DE75" t="s">
        <v>6</v>
      </c>
      <c r="DF75" t="s">
        <v>6</v>
      </c>
      <c r="DG75" t="s">
        <v>6</v>
      </c>
      <c r="DH75" t="s">
        <v>6</v>
      </c>
      <c r="DI75" t="s">
        <v>6</v>
      </c>
      <c r="DJ75" t="s">
        <v>6</v>
      </c>
      <c r="DK75" t="s">
        <v>6</v>
      </c>
      <c r="DL75" t="s">
        <v>6</v>
      </c>
      <c r="DM75" t="s">
        <v>6</v>
      </c>
      <c r="DN75">
        <v>0</v>
      </c>
      <c r="DO75">
        <v>0</v>
      </c>
      <c r="DP75">
        <v>1</v>
      </c>
      <c r="DQ75">
        <v>1</v>
      </c>
      <c r="DU75">
        <v>1003</v>
      </c>
      <c r="DV75" t="s">
        <v>111</v>
      </c>
      <c r="DW75" t="s">
        <v>111</v>
      </c>
      <c r="DX75">
        <v>100</v>
      </c>
      <c r="DZ75" t="s">
        <v>6</v>
      </c>
      <c r="EA75" t="s">
        <v>6</v>
      </c>
      <c r="EB75" t="s">
        <v>6</v>
      </c>
      <c r="EC75" t="s">
        <v>6</v>
      </c>
      <c r="EE75">
        <v>59670139</v>
      </c>
      <c r="EF75">
        <v>3</v>
      </c>
      <c r="EG75" t="s">
        <v>113</v>
      </c>
      <c r="EH75">
        <v>0</v>
      </c>
      <c r="EI75" t="s">
        <v>6</v>
      </c>
      <c r="EJ75">
        <v>2</v>
      </c>
      <c r="EK75">
        <v>108001</v>
      </c>
      <c r="EL75" t="s">
        <v>114</v>
      </c>
      <c r="EM75" t="s">
        <v>115</v>
      </c>
      <c r="EO75" t="s">
        <v>6</v>
      </c>
      <c r="EQ75">
        <v>0</v>
      </c>
      <c r="ER75">
        <v>267.18</v>
      </c>
      <c r="ES75">
        <v>38.65</v>
      </c>
      <c r="ET75">
        <v>54.07</v>
      </c>
      <c r="EU75">
        <v>5.0199999999999996</v>
      </c>
      <c r="EV75">
        <v>174.46</v>
      </c>
      <c r="EW75">
        <v>18.559999999999999</v>
      </c>
      <c r="EX75">
        <v>0.4</v>
      </c>
      <c r="EY75">
        <v>0</v>
      </c>
      <c r="FQ75">
        <v>0</v>
      </c>
      <c r="FR75">
        <v>0</v>
      </c>
      <c r="FS75">
        <v>0</v>
      </c>
      <c r="FX75">
        <v>97</v>
      </c>
      <c r="FY75">
        <v>51</v>
      </c>
      <c r="GA75" t="s">
        <v>6</v>
      </c>
      <c r="GD75">
        <v>1</v>
      </c>
      <c r="GF75">
        <v>-1473494875</v>
      </c>
      <c r="GG75">
        <v>2</v>
      </c>
      <c r="GH75">
        <v>1</v>
      </c>
      <c r="GI75">
        <v>4</v>
      </c>
      <c r="GJ75">
        <v>0</v>
      </c>
      <c r="GK75">
        <v>0</v>
      </c>
      <c r="GL75">
        <f t="shared" si="54"/>
        <v>0</v>
      </c>
      <c r="GM75">
        <f t="shared" si="55"/>
        <v>5033.16</v>
      </c>
      <c r="GN75">
        <f t="shared" si="56"/>
        <v>0</v>
      </c>
      <c r="GO75">
        <f t="shared" si="57"/>
        <v>5033.16</v>
      </c>
      <c r="GP75">
        <f t="shared" si="58"/>
        <v>0</v>
      </c>
      <c r="GR75">
        <v>0</v>
      </c>
      <c r="GS75">
        <v>3</v>
      </c>
      <c r="GT75">
        <v>0</v>
      </c>
      <c r="GU75" t="s">
        <v>6</v>
      </c>
      <c r="GV75">
        <f t="shared" si="59"/>
        <v>0</v>
      </c>
      <c r="GW75">
        <v>1</v>
      </c>
      <c r="GX75">
        <f t="shared" si="60"/>
        <v>0</v>
      </c>
      <c r="HA75">
        <v>0</v>
      </c>
      <c r="HB75">
        <v>0</v>
      </c>
      <c r="HC75">
        <f t="shared" si="61"/>
        <v>0</v>
      </c>
      <c r="HE75" t="s">
        <v>6</v>
      </c>
      <c r="HF75" t="s">
        <v>6</v>
      </c>
      <c r="HM75" t="s">
        <v>6</v>
      </c>
      <c r="HN75" t="s">
        <v>116</v>
      </c>
      <c r="HO75" t="s">
        <v>117</v>
      </c>
      <c r="HP75" t="s">
        <v>114</v>
      </c>
      <c r="HQ75" t="s">
        <v>114</v>
      </c>
      <c r="HS75">
        <v>0</v>
      </c>
      <c r="IK75">
        <v>0</v>
      </c>
      <c r="IL75" t="s">
        <v>577</v>
      </c>
      <c r="IM75">
        <v>0.24</v>
      </c>
    </row>
    <row r="76" spans="1:247" x14ac:dyDescent="0.2">
      <c r="A76">
        <v>17</v>
      </c>
      <c r="B76">
        <v>1</v>
      </c>
      <c r="C76">
        <f>ROW(SmtRes!A62)</f>
        <v>62</v>
      </c>
      <c r="D76">
        <f>ROW(EtalonRes!A66)</f>
        <v>66</v>
      </c>
      <c r="E76" t="s">
        <v>159</v>
      </c>
      <c r="F76" t="s">
        <v>160</v>
      </c>
      <c r="G76" t="s">
        <v>161</v>
      </c>
      <c r="H76" t="s">
        <v>111</v>
      </c>
      <c r="I76">
        <f>ROUND((70-24)/100,7)</f>
        <v>0.46</v>
      </c>
      <c r="J76">
        <v>0</v>
      </c>
      <c r="K76">
        <f>ROUND((70-24)/100,7)</f>
        <v>0.46</v>
      </c>
      <c r="O76">
        <f t="shared" si="32"/>
        <v>3398.98</v>
      </c>
      <c r="P76">
        <f t="shared" si="33"/>
        <v>130.13999999999999</v>
      </c>
      <c r="Q76">
        <f t="shared" si="34"/>
        <v>367.71</v>
      </c>
      <c r="R76">
        <f t="shared" si="35"/>
        <v>103.57</v>
      </c>
      <c r="S76">
        <f t="shared" si="36"/>
        <v>2901.13</v>
      </c>
      <c r="T76">
        <f t="shared" si="37"/>
        <v>0</v>
      </c>
      <c r="U76">
        <f t="shared" si="38"/>
        <v>6.8815999999999997</v>
      </c>
      <c r="V76">
        <f t="shared" si="39"/>
        <v>0.184</v>
      </c>
      <c r="W76">
        <f t="shared" si="40"/>
        <v>0</v>
      </c>
      <c r="X76">
        <f t="shared" si="41"/>
        <v>2914.56</v>
      </c>
      <c r="Y76">
        <f t="shared" si="42"/>
        <v>1532.4</v>
      </c>
      <c r="AA76">
        <v>92796388</v>
      </c>
      <c r="AB76">
        <f t="shared" si="43"/>
        <v>219.99</v>
      </c>
      <c r="AC76">
        <f>ROUND((ES76),2)</f>
        <v>28.52</v>
      </c>
      <c r="AD76">
        <f t="shared" si="66"/>
        <v>50.85</v>
      </c>
      <c r="AE76">
        <f t="shared" si="67"/>
        <v>5.0199999999999996</v>
      </c>
      <c r="AF76">
        <f t="shared" si="68"/>
        <v>140.62</v>
      </c>
      <c r="AG76">
        <f t="shared" si="44"/>
        <v>0</v>
      </c>
      <c r="AH76">
        <f t="shared" si="69"/>
        <v>14.96</v>
      </c>
      <c r="AI76">
        <f t="shared" si="70"/>
        <v>0.4</v>
      </c>
      <c r="AJ76">
        <f t="shared" si="45"/>
        <v>0</v>
      </c>
      <c r="AK76">
        <v>219.99</v>
      </c>
      <c r="AL76">
        <v>28.52</v>
      </c>
      <c r="AM76">
        <v>50.85</v>
      </c>
      <c r="AN76">
        <v>5.0199999999999996</v>
      </c>
      <c r="AO76">
        <v>140.62</v>
      </c>
      <c r="AP76">
        <v>0</v>
      </c>
      <c r="AQ76">
        <v>14.96</v>
      </c>
      <c r="AR76">
        <v>0.4</v>
      </c>
      <c r="AS76">
        <v>0</v>
      </c>
      <c r="AT76">
        <v>97</v>
      </c>
      <c r="AU76">
        <v>51</v>
      </c>
      <c r="AV76">
        <v>1</v>
      </c>
      <c r="AW76">
        <v>1</v>
      </c>
      <c r="AZ76">
        <v>1</v>
      </c>
      <c r="BA76">
        <v>44.85</v>
      </c>
      <c r="BB76">
        <v>15.72</v>
      </c>
      <c r="BC76">
        <v>9.92</v>
      </c>
      <c r="BD76" t="s">
        <v>6</v>
      </c>
      <c r="BE76" t="s">
        <v>6</v>
      </c>
      <c r="BF76" t="s">
        <v>6</v>
      </c>
      <c r="BG76" t="s">
        <v>6</v>
      </c>
      <c r="BH76">
        <v>0</v>
      </c>
      <c r="BI76">
        <v>2</v>
      </c>
      <c r="BJ76" t="s">
        <v>162</v>
      </c>
      <c r="BM76">
        <v>108001</v>
      </c>
      <c r="BN76">
        <v>0</v>
      </c>
      <c r="BO76" t="s">
        <v>6</v>
      </c>
      <c r="BP76">
        <v>0</v>
      </c>
      <c r="BQ76">
        <v>3</v>
      </c>
      <c r="BR76">
        <v>0</v>
      </c>
      <c r="BS76">
        <v>44.85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6</v>
      </c>
      <c r="BZ76">
        <v>97</v>
      </c>
      <c r="CA76">
        <v>51</v>
      </c>
      <c r="CB76" t="s">
        <v>6</v>
      </c>
      <c r="CE76">
        <v>0</v>
      </c>
      <c r="CF76">
        <v>0</v>
      </c>
      <c r="CG76">
        <v>0</v>
      </c>
      <c r="CM76">
        <v>0</v>
      </c>
      <c r="CN76" t="s">
        <v>6</v>
      </c>
      <c r="CO76">
        <v>0</v>
      </c>
      <c r="CP76">
        <f t="shared" si="46"/>
        <v>3398.98</v>
      </c>
      <c r="CQ76">
        <f>AC76*BC76</f>
        <v>282.91840000000002</v>
      </c>
      <c r="CR76">
        <f>(((ET76)*BB76-(EU76)*BS76)+AE76*BS76)</f>
        <v>799.36200000000008</v>
      </c>
      <c r="CS76">
        <f t="shared" si="48"/>
        <v>225.14699999999999</v>
      </c>
      <c r="CT76">
        <f t="shared" si="49"/>
        <v>6306.8070000000007</v>
      </c>
      <c r="CU76">
        <f t="shared" si="50"/>
        <v>0</v>
      </c>
      <c r="CV76">
        <f t="shared" si="51"/>
        <v>14.96</v>
      </c>
      <c r="CW76">
        <f t="shared" si="52"/>
        <v>0.4</v>
      </c>
      <c r="CX76">
        <f t="shared" si="53"/>
        <v>0</v>
      </c>
      <c r="CY76">
        <f t="shared" si="64"/>
        <v>2914.5590000000002</v>
      </c>
      <c r="CZ76">
        <f t="shared" si="65"/>
        <v>1532.3970000000002</v>
      </c>
      <c r="DC76" t="s">
        <v>6</v>
      </c>
      <c r="DD76" t="s">
        <v>6</v>
      </c>
      <c r="DE76" t="s">
        <v>6</v>
      </c>
      <c r="DF76" t="s">
        <v>6</v>
      </c>
      <c r="DG76" t="s">
        <v>6</v>
      </c>
      <c r="DH76" t="s">
        <v>6</v>
      </c>
      <c r="DI76" t="s">
        <v>6</v>
      </c>
      <c r="DJ76" t="s">
        <v>6</v>
      </c>
      <c r="DK76" t="s">
        <v>6</v>
      </c>
      <c r="DL76" t="s">
        <v>6</v>
      </c>
      <c r="DM76" t="s">
        <v>6</v>
      </c>
      <c r="DN76">
        <v>0</v>
      </c>
      <c r="DO76">
        <v>0</v>
      </c>
      <c r="DP76">
        <v>1</v>
      </c>
      <c r="DQ76">
        <v>1</v>
      </c>
      <c r="DU76">
        <v>1003</v>
      </c>
      <c r="DV76" t="s">
        <v>111</v>
      </c>
      <c r="DW76" t="s">
        <v>111</v>
      </c>
      <c r="DX76">
        <v>100</v>
      </c>
      <c r="DZ76" t="s">
        <v>6</v>
      </c>
      <c r="EA76" t="s">
        <v>6</v>
      </c>
      <c r="EB76" t="s">
        <v>6</v>
      </c>
      <c r="EC76" t="s">
        <v>6</v>
      </c>
      <c r="EE76">
        <v>59670139</v>
      </c>
      <c r="EF76">
        <v>3</v>
      </c>
      <c r="EG76" t="s">
        <v>113</v>
      </c>
      <c r="EH76">
        <v>0</v>
      </c>
      <c r="EI76" t="s">
        <v>6</v>
      </c>
      <c r="EJ76">
        <v>2</v>
      </c>
      <c r="EK76">
        <v>108001</v>
      </c>
      <c r="EL76" t="s">
        <v>114</v>
      </c>
      <c r="EM76" t="s">
        <v>115</v>
      </c>
      <c r="EO76" t="s">
        <v>6</v>
      </c>
      <c r="EQ76">
        <v>0</v>
      </c>
      <c r="ER76">
        <v>219.99</v>
      </c>
      <c r="ES76">
        <v>28.52</v>
      </c>
      <c r="ET76">
        <v>50.85</v>
      </c>
      <c r="EU76">
        <v>5.0199999999999996</v>
      </c>
      <c r="EV76">
        <v>140.62</v>
      </c>
      <c r="EW76">
        <v>14.96</v>
      </c>
      <c r="EX76">
        <v>0.4</v>
      </c>
      <c r="EY76">
        <v>0</v>
      </c>
      <c r="FQ76">
        <v>0</v>
      </c>
      <c r="FR76">
        <v>0</v>
      </c>
      <c r="FS76">
        <v>0</v>
      </c>
      <c r="FX76">
        <v>97</v>
      </c>
      <c r="FY76">
        <v>51</v>
      </c>
      <c r="GA76" t="s">
        <v>6</v>
      </c>
      <c r="GD76">
        <v>1</v>
      </c>
      <c r="GF76">
        <v>-2071477725</v>
      </c>
      <c r="GG76">
        <v>2</v>
      </c>
      <c r="GH76">
        <v>1</v>
      </c>
      <c r="GI76">
        <v>4</v>
      </c>
      <c r="GJ76">
        <v>0</v>
      </c>
      <c r="GK76">
        <v>0</v>
      </c>
      <c r="GL76">
        <f t="shared" si="54"/>
        <v>0</v>
      </c>
      <c r="GM76">
        <f t="shared" si="55"/>
        <v>7845.94</v>
      </c>
      <c r="GN76">
        <f t="shared" si="56"/>
        <v>0</v>
      </c>
      <c r="GO76">
        <f t="shared" si="57"/>
        <v>7845.94</v>
      </c>
      <c r="GP76">
        <f t="shared" si="58"/>
        <v>0</v>
      </c>
      <c r="GR76">
        <v>0</v>
      </c>
      <c r="GS76">
        <v>3</v>
      </c>
      <c r="GT76">
        <v>0</v>
      </c>
      <c r="GU76" t="s">
        <v>6</v>
      </c>
      <c r="GV76">
        <f t="shared" si="59"/>
        <v>0</v>
      </c>
      <c r="GW76">
        <v>1</v>
      </c>
      <c r="GX76">
        <f t="shared" si="60"/>
        <v>0</v>
      </c>
      <c r="HA76">
        <v>0</v>
      </c>
      <c r="HB76">
        <v>0</v>
      </c>
      <c r="HC76">
        <f t="shared" si="61"/>
        <v>0</v>
      </c>
      <c r="HE76" t="s">
        <v>6</v>
      </c>
      <c r="HF76" t="s">
        <v>6</v>
      </c>
      <c r="HM76" t="s">
        <v>6</v>
      </c>
      <c r="HN76" t="s">
        <v>116</v>
      </c>
      <c r="HO76" t="s">
        <v>117</v>
      </c>
      <c r="HP76" t="s">
        <v>114</v>
      </c>
      <c r="HQ76" t="s">
        <v>114</v>
      </c>
      <c r="HS76">
        <v>0</v>
      </c>
      <c r="IK76">
        <v>0</v>
      </c>
      <c r="IL76" t="s">
        <v>578</v>
      </c>
      <c r="IM76">
        <v>0.46</v>
      </c>
    </row>
    <row r="77" spans="1:247" x14ac:dyDescent="0.2">
      <c r="A77">
        <v>17</v>
      </c>
      <c r="B77">
        <v>1</v>
      </c>
      <c r="E77" t="s">
        <v>163</v>
      </c>
      <c r="F77" t="s">
        <v>148</v>
      </c>
      <c r="G77" t="s">
        <v>164</v>
      </c>
      <c r="H77" t="str">
        <f>'1.Ведомость'!C49</f>
        <v>м.п.</v>
      </c>
      <c r="I77">
        <f>'1.Ведомость'!D49</f>
        <v>70</v>
      </c>
      <c r="J77">
        <v>0</v>
      </c>
      <c r="K77">
        <v>70</v>
      </c>
      <c r="O77">
        <f t="shared" si="32"/>
        <v>9239.2999999999993</v>
      </c>
      <c r="P77">
        <f t="shared" si="33"/>
        <v>9239.2999999999993</v>
      </c>
      <c r="Q77">
        <f t="shared" si="34"/>
        <v>0</v>
      </c>
      <c r="R77">
        <f t="shared" si="35"/>
        <v>0</v>
      </c>
      <c r="S77">
        <f t="shared" si="36"/>
        <v>0</v>
      </c>
      <c r="T77">
        <f t="shared" si="37"/>
        <v>0</v>
      </c>
      <c r="U77">
        <f t="shared" si="38"/>
        <v>0</v>
      </c>
      <c r="V77">
        <f t="shared" si="39"/>
        <v>0</v>
      </c>
      <c r="W77">
        <f t="shared" si="40"/>
        <v>0</v>
      </c>
      <c r="X77">
        <f t="shared" si="41"/>
        <v>0</v>
      </c>
      <c r="Y77">
        <f t="shared" si="42"/>
        <v>0</v>
      </c>
      <c r="AA77">
        <v>92796388</v>
      </c>
      <c r="AB77">
        <f t="shared" si="43"/>
        <v>131.99</v>
      </c>
      <c r="AC77">
        <f>ROUND(((ES77*ROUND(0.2,7))),2)</f>
        <v>131.99</v>
      </c>
      <c r="AD77">
        <f t="shared" si="66"/>
        <v>0</v>
      </c>
      <c r="AE77">
        <f t="shared" si="67"/>
        <v>0</v>
      </c>
      <c r="AF77">
        <f t="shared" si="68"/>
        <v>0</v>
      </c>
      <c r="AG77">
        <f t="shared" si="44"/>
        <v>0</v>
      </c>
      <c r="AH77">
        <f t="shared" si="69"/>
        <v>0</v>
      </c>
      <c r="AI77">
        <f t="shared" si="70"/>
        <v>0</v>
      </c>
      <c r="AJ77">
        <f t="shared" si="45"/>
        <v>0</v>
      </c>
      <c r="AK77">
        <v>659.94</v>
      </c>
      <c r="AL77">
        <v>659.94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9.92</v>
      </c>
      <c r="BD77" t="s">
        <v>6</v>
      </c>
      <c r="BE77" t="s">
        <v>6</v>
      </c>
      <c r="BF77" t="s">
        <v>6</v>
      </c>
      <c r="BG77" t="s">
        <v>6</v>
      </c>
      <c r="BH77">
        <v>3</v>
      </c>
      <c r="BI77">
        <v>1</v>
      </c>
      <c r="BJ77" t="s">
        <v>6</v>
      </c>
      <c r="BM77">
        <v>1100</v>
      </c>
      <c r="BN77">
        <v>0</v>
      </c>
      <c r="BO77" t="s">
        <v>6</v>
      </c>
      <c r="BP77">
        <v>0</v>
      </c>
      <c r="BQ77">
        <v>8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6</v>
      </c>
      <c r="BZ77">
        <v>0</v>
      </c>
      <c r="CA77">
        <v>0</v>
      </c>
      <c r="CB77" t="s">
        <v>6</v>
      </c>
      <c r="CE77">
        <v>0</v>
      </c>
      <c r="CF77">
        <v>0</v>
      </c>
      <c r="CG77">
        <v>0</v>
      </c>
      <c r="CM77">
        <v>0</v>
      </c>
      <c r="CN77" t="s">
        <v>6</v>
      </c>
      <c r="CO77">
        <v>0</v>
      </c>
      <c r="CP77">
        <f t="shared" si="46"/>
        <v>9239.2999999999993</v>
      </c>
      <c r="CQ77">
        <f>AC77</f>
        <v>131.99</v>
      </c>
      <c r="CR77">
        <f>(((ET77)-(EU77)*BS77)+AE77*BS77)</f>
        <v>0</v>
      </c>
      <c r="CS77">
        <f t="shared" si="48"/>
        <v>0</v>
      </c>
      <c r="CT77">
        <f t="shared" si="49"/>
        <v>0</v>
      </c>
      <c r="CU77">
        <f t="shared" si="50"/>
        <v>0</v>
      </c>
      <c r="CV77">
        <f t="shared" si="51"/>
        <v>0</v>
      </c>
      <c r="CW77">
        <f t="shared" si="52"/>
        <v>0</v>
      </c>
      <c r="CX77">
        <f t="shared" si="53"/>
        <v>0</v>
      </c>
      <c r="CY77">
        <f t="shared" si="64"/>
        <v>0</v>
      </c>
      <c r="CZ77">
        <f t="shared" si="65"/>
        <v>0</v>
      </c>
      <c r="DC77" t="s">
        <v>6</v>
      </c>
      <c r="DD77" t="s">
        <v>165</v>
      </c>
      <c r="DE77" t="s">
        <v>6</v>
      </c>
      <c r="DF77" t="s">
        <v>6</v>
      </c>
      <c r="DG77" t="s">
        <v>6</v>
      </c>
      <c r="DH77" t="s">
        <v>6</v>
      </c>
      <c r="DI77" t="s">
        <v>6</v>
      </c>
      <c r="DJ77" t="s">
        <v>6</v>
      </c>
      <c r="DK77" t="s">
        <v>6</v>
      </c>
      <c r="DL77" t="s">
        <v>6</v>
      </c>
      <c r="DM77" t="s">
        <v>6</v>
      </c>
      <c r="DN77">
        <v>0</v>
      </c>
      <c r="DO77">
        <v>0</v>
      </c>
      <c r="DP77">
        <v>1</v>
      </c>
      <c r="DQ77">
        <v>1</v>
      </c>
      <c r="DU77">
        <v>1013</v>
      </c>
      <c r="DV77" t="s">
        <v>150</v>
      </c>
      <c r="DW77" t="s">
        <v>150</v>
      </c>
      <c r="DX77">
        <v>1</v>
      </c>
      <c r="DZ77" t="s">
        <v>6</v>
      </c>
      <c r="EA77" t="s">
        <v>6</v>
      </c>
      <c r="EB77" t="s">
        <v>6</v>
      </c>
      <c r="EC77" t="s">
        <v>6</v>
      </c>
      <c r="EE77">
        <v>59670555</v>
      </c>
      <c r="EF77">
        <v>8</v>
      </c>
      <c r="EG77" t="s">
        <v>128</v>
      </c>
      <c r="EH77">
        <v>0</v>
      </c>
      <c r="EI77" t="s">
        <v>6</v>
      </c>
      <c r="EJ77">
        <v>1</v>
      </c>
      <c r="EK77">
        <v>1100</v>
      </c>
      <c r="EL77" t="s">
        <v>151</v>
      </c>
      <c r="EM77" t="s">
        <v>152</v>
      </c>
      <c r="EO77" t="s">
        <v>6</v>
      </c>
      <c r="EQ77">
        <v>0</v>
      </c>
      <c r="ER77">
        <v>659.94</v>
      </c>
      <c r="ES77">
        <v>659.94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5</v>
      </c>
      <c r="FC77">
        <v>0</v>
      </c>
      <c r="FD77">
        <v>18</v>
      </c>
      <c r="FF77">
        <v>627.54999999999995</v>
      </c>
      <c r="FQ77">
        <v>0</v>
      </c>
      <c r="FR77">
        <v>0</v>
      </c>
      <c r="FS77">
        <v>0</v>
      </c>
      <c r="FX77">
        <v>0</v>
      </c>
      <c r="FY77">
        <v>0</v>
      </c>
      <c r="GA77" t="s">
        <v>166</v>
      </c>
      <c r="GD77">
        <v>1</v>
      </c>
      <c r="GF77">
        <v>961123764</v>
      </c>
      <c r="GG77">
        <v>2</v>
      </c>
      <c r="GH77">
        <v>3</v>
      </c>
      <c r="GI77">
        <v>4</v>
      </c>
      <c r="GJ77">
        <v>0</v>
      </c>
      <c r="GK77">
        <v>0</v>
      </c>
      <c r="GL77">
        <f t="shared" si="54"/>
        <v>0</v>
      </c>
      <c r="GM77">
        <f t="shared" si="55"/>
        <v>9239.2999999999993</v>
      </c>
      <c r="GN77">
        <f t="shared" si="56"/>
        <v>9239.2999999999993</v>
      </c>
      <c r="GO77">
        <f t="shared" si="57"/>
        <v>0</v>
      </c>
      <c r="GP77">
        <f t="shared" si="58"/>
        <v>0</v>
      </c>
      <c r="GR77">
        <v>1</v>
      </c>
      <c r="GS77">
        <v>1</v>
      </c>
      <c r="GT77">
        <v>0</v>
      </c>
      <c r="GU77" t="s">
        <v>6</v>
      </c>
      <c r="GV77">
        <f t="shared" si="59"/>
        <v>0</v>
      </c>
      <c r="GW77">
        <v>1</v>
      </c>
      <c r="GX77">
        <f t="shared" si="60"/>
        <v>0</v>
      </c>
      <c r="HA77">
        <v>0</v>
      </c>
      <c r="HB77">
        <v>0</v>
      </c>
      <c r="HC77">
        <f t="shared" si="61"/>
        <v>0</v>
      </c>
      <c r="HE77" t="s">
        <v>154</v>
      </c>
      <c r="HF77" t="s">
        <v>28</v>
      </c>
      <c r="HG77">
        <f>ROUND(AC77*I77,2)</f>
        <v>9239.2999999999993</v>
      </c>
      <c r="HM77" t="s">
        <v>6</v>
      </c>
      <c r="HN77" t="s">
        <v>6</v>
      </c>
      <c r="HO77" t="s">
        <v>6</v>
      </c>
      <c r="HP77" t="s">
        <v>6</v>
      </c>
      <c r="HQ77" t="s">
        <v>6</v>
      </c>
      <c r="HS77">
        <v>0</v>
      </c>
      <c r="IK77">
        <v>0</v>
      </c>
    </row>
    <row r="78" spans="1:247" x14ac:dyDescent="0.2">
      <c r="A78">
        <v>17</v>
      </c>
      <c r="B78">
        <v>1</v>
      </c>
      <c r="C78">
        <f>ROW(SmtRes!A72)</f>
        <v>72</v>
      </c>
      <c r="D78">
        <f>ROW(EtalonRes!A84)</f>
        <v>84</v>
      </c>
      <c r="E78" t="s">
        <v>167</v>
      </c>
      <c r="F78" t="s">
        <v>168</v>
      </c>
      <c r="G78" t="s">
        <v>169</v>
      </c>
      <c r="H78" t="s">
        <v>21</v>
      </c>
      <c r="I78">
        <v>3</v>
      </c>
      <c r="J78">
        <v>0</v>
      </c>
      <c r="K78">
        <v>3</v>
      </c>
      <c r="O78">
        <f t="shared" si="32"/>
        <v>10034.42</v>
      </c>
      <c r="P78">
        <f t="shared" si="33"/>
        <v>1355.27</v>
      </c>
      <c r="Q78">
        <f t="shared" si="34"/>
        <v>5031.5</v>
      </c>
      <c r="R78">
        <f t="shared" si="35"/>
        <v>1357.61</v>
      </c>
      <c r="S78">
        <f t="shared" si="36"/>
        <v>3647.65</v>
      </c>
      <c r="T78">
        <f t="shared" si="37"/>
        <v>0</v>
      </c>
      <c r="U78">
        <f t="shared" si="38"/>
        <v>9.18</v>
      </c>
      <c r="V78">
        <f t="shared" si="39"/>
        <v>2.61</v>
      </c>
      <c r="W78">
        <f t="shared" si="40"/>
        <v>0</v>
      </c>
      <c r="X78">
        <f t="shared" si="41"/>
        <v>5155.42</v>
      </c>
      <c r="Y78">
        <f t="shared" si="42"/>
        <v>3003.16</v>
      </c>
      <c r="AA78">
        <v>92796388</v>
      </c>
      <c r="AB78">
        <f t="shared" si="43"/>
        <v>179.34</v>
      </c>
      <c r="AC78">
        <f>ROUND((ES78),2)</f>
        <v>45.54</v>
      </c>
      <c r="AD78">
        <f t="shared" si="66"/>
        <v>106.69</v>
      </c>
      <c r="AE78">
        <f t="shared" si="67"/>
        <v>10.09</v>
      </c>
      <c r="AF78">
        <f t="shared" si="68"/>
        <v>27.11</v>
      </c>
      <c r="AG78">
        <f t="shared" si="44"/>
        <v>0</v>
      </c>
      <c r="AH78">
        <f t="shared" si="69"/>
        <v>3.06</v>
      </c>
      <c r="AI78">
        <f t="shared" si="70"/>
        <v>0.87</v>
      </c>
      <c r="AJ78">
        <f t="shared" si="45"/>
        <v>0</v>
      </c>
      <c r="AK78">
        <v>179.34</v>
      </c>
      <c r="AL78">
        <v>45.54</v>
      </c>
      <c r="AM78">
        <v>106.69</v>
      </c>
      <c r="AN78">
        <v>10.09</v>
      </c>
      <c r="AO78">
        <v>27.11</v>
      </c>
      <c r="AP78">
        <v>0</v>
      </c>
      <c r="AQ78">
        <v>3.06</v>
      </c>
      <c r="AR78">
        <v>0.87</v>
      </c>
      <c r="AS78">
        <v>0</v>
      </c>
      <c r="AT78">
        <v>103</v>
      </c>
      <c r="AU78">
        <v>60</v>
      </c>
      <c r="AV78">
        <v>1</v>
      </c>
      <c r="AW78">
        <v>1</v>
      </c>
      <c r="AZ78">
        <v>1</v>
      </c>
      <c r="BA78">
        <v>44.85</v>
      </c>
      <c r="BB78">
        <v>15.72</v>
      </c>
      <c r="BC78">
        <v>9.92</v>
      </c>
      <c r="BD78" t="s">
        <v>6</v>
      </c>
      <c r="BE78" t="s">
        <v>6</v>
      </c>
      <c r="BF78" t="s">
        <v>6</v>
      </c>
      <c r="BG78" t="s">
        <v>6</v>
      </c>
      <c r="BH78">
        <v>0</v>
      </c>
      <c r="BI78">
        <v>1</v>
      </c>
      <c r="BJ78" t="s">
        <v>170</v>
      </c>
      <c r="BM78">
        <v>33001</v>
      </c>
      <c r="BN78">
        <v>0</v>
      </c>
      <c r="BO78" t="s">
        <v>6</v>
      </c>
      <c r="BP78">
        <v>0</v>
      </c>
      <c r="BQ78">
        <v>2</v>
      </c>
      <c r="BR78">
        <v>0</v>
      </c>
      <c r="BS78">
        <v>44.85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6</v>
      </c>
      <c r="BZ78">
        <v>103</v>
      </c>
      <c r="CA78">
        <v>60</v>
      </c>
      <c r="CB78" t="s">
        <v>6</v>
      </c>
      <c r="CE78">
        <v>0</v>
      </c>
      <c r="CF78">
        <v>0</v>
      </c>
      <c r="CG78">
        <v>0</v>
      </c>
      <c r="CM78">
        <v>0</v>
      </c>
      <c r="CN78" t="s">
        <v>6</v>
      </c>
      <c r="CO78">
        <v>0</v>
      </c>
      <c r="CP78">
        <f t="shared" si="46"/>
        <v>10034.42</v>
      </c>
      <c r="CQ78">
        <f>AC78*BC78</f>
        <v>451.7568</v>
      </c>
      <c r="CR78">
        <f>(((ET78)*BB78-(EU78)*BS78)+AE78*BS78)</f>
        <v>1677.1668</v>
      </c>
      <c r="CS78">
        <f t="shared" si="48"/>
        <v>452.53649999999999</v>
      </c>
      <c r="CT78">
        <f t="shared" si="49"/>
        <v>1215.8834999999999</v>
      </c>
      <c r="CU78">
        <f t="shared" si="50"/>
        <v>0</v>
      </c>
      <c r="CV78">
        <f t="shared" si="51"/>
        <v>3.06</v>
      </c>
      <c r="CW78">
        <f t="shared" si="52"/>
        <v>0.87</v>
      </c>
      <c r="CX78">
        <f t="shared" si="53"/>
        <v>0</v>
      </c>
      <c r="CY78">
        <f t="shared" si="64"/>
        <v>5155.4178000000002</v>
      </c>
      <c r="CZ78">
        <f t="shared" si="65"/>
        <v>3003.1560000000004</v>
      </c>
      <c r="DC78" t="s">
        <v>6</v>
      </c>
      <c r="DD78" t="s">
        <v>6</v>
      </c>
      <c r="DE78" t="s">
        <v>6</v>
      </c>
      <c r="DF78" t="s">
        <v>6</v>
      </c>
      <c r="DG78" t="s">
        <v>6</v>
      </c>
      <c r="DH78" t="s">
        <v>6</v>
      </c>
      <c r="DI78" t="s">
        <v>6</v>
      </c>
      <c r="DJ78" t="s">
        <v>6</v>
      </c>
      <c r="DK78" t="s">
        <v>6</v>
      </c>
      <c r="DL78" t="s">
        <v>6</v>
      </c>
      <c r="DM78" t="s">
        <v>6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21</v>
      </c>
      <c r="DW78" t="s">
        <v>21</v>
      </c>
      <c r="DX78">
        <v>1</v>
      </c>
      <c r="DZ78" t="s">
        <v>6</v>
      </c>
      <c r="EA78" t="s">
        <v>6</v>
      </c>
      <c r="EB78" t="s">
        <v>6</v>
      </c>
      <c r="EC78" t="s">
        <v>6</v>
      </c>
      <c r="EE78">
        <v>59670391</v>
      </c>
      <c r="EF78">
        <v>2</v>
      </c>
      <c r="EG78" t="s">
        <v>23</v>
      </c>
      <c r="EH78">
        <v>27</v>
      </c>
      <c r="EI78" t="s">
        <v>24</v>
      </c>
      <c r="EJ78">
        <v>1</v>
      </c>
      <c r="EK78">
        <v>33001</v>
      </c>
      <c r="EL78" t="s">
        <v>24</v>
      </c>
      <c r="EM78" t="s">
        <v>25</v>
      </c>
      <c r="EO78" t="s">
        <v>6</v>
      </c>
      <c r="EQ78">
        <v>0</v>
      </c>
      <c r="ER78">
        <v>179.34</v>
      </c>
      <c r="ES78">
        <v>45.54</v>
      </c>
      <c r="ET78">
        <v>106.69</v>
      </c>
      <c r="EU78">
        <v>10.09</v>
      </c>
      <c r="EV78">
        <v>27.11</v>
      </c>
      <c r="EW78">
        <v>3.06</v>
      </c>
      <c r="EX78">
        <v>0.87</v>
      </c>
      <c r="EY78">
        <v>0</v>
      </c>
      <c r="FQ78">
        <v>0</v>
      </c>
      <c r="FR78">
        <v>0</v>
      </c>
      <c r="FS78">
        <v>0</v>
      </c>
      <c r="FX78">
        <v>103</v>
      </c>
      <c r="FY78">
        <v>60</v>
      </c>
      <c r="GA78" t="s">
        <v>6</v>
      </c>
      <c r="GD78">
        <v>1</v>
      </c>
      <c r="GF78">
        <v>-339660655</v>
      </c>
      <c r="GG78">
        <v>2</v>
      </c>
      <c r="GH78">
        <v>1</v>
      </c>
      <c r="GI78">
        <v>4</v>
      </c>
      <c r="GJ78">
        <v>0</v>
      </c>
      <c r="GK78">
        <v>0</v>
      </c>
      <c r="GL78">
        <f t="shared" si="54"/>
        <v>0</v>
      </c>
      <c r="GM78">
        <f t="shared" si="55"/>
        <v>18193</v>
      </c>
      <c r="GN78">
        <f t="shared" si="56"/>
        <v>18193</v>
      </c>
      <c r="GO78">
        <f t="shared" si="57"/>
        <v>0</v>
      </c>
      <c r="GP78">
        <f t="shared" si="58"/>
        <v>0</v>
      </c>
      <c r="GR78">
        <v>0</v>
      </c>
      <c r="GS78">
        <v>3</v>
      </c>
      <c r="GT78">
        <v>0</v>
      </c>
      <c r="GU78" t="s">
        <v>6</v>
      </c>
      <c r="GV78">
        <f t="shared" si="59"/>
        <v>0</v>
      </c>
      <c r="GW78">
        <v>1</v>
      </c>
      <c r="GX78">
        <f t="shared" si="60"/>
        <v>0</v>
      </c>
      <c r="HA78">
        <v>0</v>
      </c>
      <c r="HB78">
        <v>0</v>
      </c>
      <c r="HC78">
        <f t="shared" si="61"/>
        <v>0</v>
      </c>
      <c r="HE78" t="s">
        <v>6</v>
      </c>
      <c r="HF78" t="s">
        <v>6</v>
      </c>
      <c r="HM78" t="s">
        <v>6</v>
      </c>
      <c r="HN78" t="s">
        <v>26</v>
      </c>
      <c r="HO78" t="s">
        <v>27</v>
      </c>
      <c r="HP78" t="s">
        <v>24</v>
      </c>
      <c r="HQ78" t="s">
        <v>24</v>
      </c>
      <c r="HS78">
        <v>0</v>
      </c>
      <c r="IK78">
        <v>0</v>
      </c>
    </row>
    <row r="79" spans="1:247" x14ac:dyDescent="0.2">
      <c r="A79">
        <v>17</v>
      </c>
      <c r="B79">
        <v>1</v>
      </c>
      <c r="C79">
        <f>ROW(SmtRes!A82)</f>
        <v>82</v>
      </c>
      <c r="D79">
        <f>ROW(EtalonRes!A104)</f>
        <v>104</v>
      </c>
      <c r="E79" t="s">
        <v>171</v>
      </c>
      <c r="F79" t="s">
        <v>172</v>
      </c>
      <c r="G79" t="s">
        <v>173</v>
      </c>
      <c r="H79" t="s">
        <v>21</v>
      </c>
      <c r="I79">
        <v>4</v>
      </c>
      <c r="J79">
        <v>0</v>
      </c>
      <c r="K79">
        <v>4</v>
      </c>
      <c r="O79">
        <f t="shared" si="32"/>
        <v>26902.11</v>
      </c>
      <c r="P79">
        <f t="shared" si="33"/>
        <v>1807.03</v>
      </c>
      <c r="Q79">
        <f t="shared" si="34"/>
        <v>15590.47</v>
      </c>
      <c r="R79">
        <f t="shared" si="35"/>
        <v>4162.08</v>
      </c>
      <c r="S79">
        <f t="shared" si="36"/>
        <v>9504.61</v>
      </c>
      <c r="T79">
        <f t="shared" si="37"/>
        <v>0</v>
      </c>
      <c r="U79">
        <f t="shared" si="38"/>
        <v>23.92</v>
      </c>
      <c r="V79">
        <f t="shared" si="39"/>
        <v>8</v>
      </c>
      <c r="W79">
        <f t="shared" si="40"/>
        <v>0</v>
      </c>
      <c r="X79">
        <f t="shared" si="41"/>
        <v>14076.69</v>
      </c>
      <c r="Y79">
        <f t="shared" si="42"/>
        <v>8200.01</v>
      </c>
      <c r="AA79">
        <v>92796388</v>
      </c>
      <c r="AB79">
        <f t="shared" si="43"/>
        <v>346.46</v>
      </c>
      <c r="AC79">
        <f>ROUND((ES79),2)</f>
        <v>45.54</v>
      </c>
      <c r="AD79">
        <f t="shared" si="66"/>
        <v>247.94</v>
      </c>
      <c r="AE79">
        <f t="shared" si="67"/>
        <v>23.2</v>
      </c>
      <c r="AF79">
        <f t="shared" si="68"/>
        <v>52.98</v>
      </c>
      <c r="AG79">
        <f t="shared" si="44"/>
        <v>0</v>
      </c>
      <c r="AH79">
        <f t="shared" si="69"/>
        <v>5.98</v>
      </c>
      <c r="AI79">
        <f t="shared" si="70"/>
        <v>2</v>
      </c>
      <c r="AJ79">
        <f t="shared" si="45"/>
        <v>0</v>
      </c>
      <c r="AK79">
        <v>346.46</v>
      </c>
      <c r="AL79">
        <v>45.54</v>
      </c>
      <c r="AM79">
        <v>247.94</v>
      </c>
      <c r="AN79">
        <v>23.2</v>
      </c>
      <c r="AO79">
        <v>52.98</v>
      </c>
      <c r="AP79">
        <v>0</v>
      </c>
      <c r="AQ79">
        <v>5.98</v>
      </c>
      <c r="AR79">
        <v>2</v>
      </c>
      <c r="AS79">
        <v>0</v>
      </c>
      <c r="AT79">
        <v>103</v>
      </c>
      <c r="AU79">
        <v>60</v>
      </c>
      <c r="AV79">
        <v>1</v>
      </c>
      <c r="AW79">
        <v>1</v>
      </c>
      <c r="AZ79">
        <v>1</v>
      </c>
      <c r="BA79">
        <v>44.85</v>
      </c>
      <c r="BB79">
        <v>15.72</v>
      </c>
      <c r="BC79">
        <v>9.92</v>
      </c>
      <c r="BD79" t="s">
        <v>6</v>
      </c>
      <c r="BE79" t="s">
        <v>6</v>
      </c>
      <c r="BF79" t="s">
        <v>6</v>
      </c>
      <c r="BG79" t="s">
        <v>6</v>
      </c>
      <c r="BH79">
        <v>0</v>
      </c>
      <c r="BI79">
        <v>1</v>
      </c>
      <c r="BJ79" t="s">
        <v>174</v>
      </c>
      <c r="BM79">
        <v>33001</v>
      </c>
      <c r="BN79">
        <v>0</v>
      </c>
      <c r="BO79" t="s">
        <v>6</v>
      </c>
      <c r="BP79">
        <v>0</v>
      </c>
      <c r="BQ79">
        <v>2</v>
      </c>
      <c r="BR79">
        <v>0</v>
      </c>
      <c r="BS79">
        <v>44.85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6</v>
      </c>
      <c r="BZ79">
        <v>103</v>
      </c>
      <c r="CA79">
        <v>60</v>
      </c>
      <c r="CB79" t="s">
        <v>6</v>
      </c>
      <c r="CE79">
        <v>0</v>
      </c>
      <c r="CF79">
        <v>0</v>
      </c>
      <c r="CG79">
        <v>0</v>
      </c>
      <c r="CM79">
        <v>0</v>
      </c>
      <c r="CN79" t="s">
        <v>6</v>
      </c>
      <c r="CO79">
        <v>0</v>
      </c>
      <c r="CP79">
        <f t="shared" si="46"/>
        <v>26902.11</v>
      </c>
      <c r="CQ79">
        <f>AC79*BC79</f>
        <v>451.7568</v>
      </c>
      <c r="CR79">
        <f>(((ET79)*BB79-(EU79)*BS79)+AE79*BS79)</f>
        <v>3897.6168000000002</v>
      </c>
      <c r="CS79">
        <f t="shared" si="48"/>
        <v>1040.52</v>
      </c>
      <c r="CT79">
        <f t="shared" si="49"/>
        <v>2376.1529999999998</v>
      </c>
      <c r="CU79">
        <f t="shared" si="50"/>
        <v>0</v>
      </c>
      <c r="CV79">
        <f t="shared" si="51"/>
        <v>5.98</v>
      </c>
      <c r="CW79">
        <f t="shared" si="52"/>
        <v>2</v>
      </c>
      <c r="CX79">
        <f t="shared" si="53"/>
        <v>0</v>
      </c>
      <c r="CY79">
        <f t="shared" si="64"/>
        <v>14076.690700000001</v>
      </c>
      <c r="CZ79">
        <f t="shared" si="65"/>
        <v>8200.014000000001</v>
      </c>
      <c r="DC79" t="s">
        <v>6</v>
      </c>
      <c r="DD79" t="s">
        <v>6</v>
      </c>
      <c r="DE79" t="s">
        <v>6</v>
      </c>
      <c r="DF79" t="s">
        <v>6</v>
      </c>
      <c r="DG79" t="s">
        <v>6</v>
      </c>
      <c r="DH79" t="s">
        <v>6</v>
      </c>
      <c r="DI79" t="s">
        <v>6</v>
      </c>
      <c r="DJ79" t="s">
        <v>6</v>
      </c>
      <c r="DK79" t="s">
        <v>6</v>
      </c>
      <c r="DL79" t="s">
        <v>6</v>
      </c>
      <c r="DM79" t="s">
        <v>6</v>
      </c>
      <c r="DN79">
        <v>0</v>
      </c>
      <c r="DO79">
        <v>0</v>
      </c>
      <c r="DP79">
        <v>1</v>
      </c>
      <c r="DQ79">
        <v>1</v>
      </c>
      <c r="DU79">
        <v>1013</v>
      </c>
      <c r="DV79" t="s">
        <v>21</v>
      </c>
      <c r="DW79" t="s">
        <v>21</v>
      </c>
      <c r="DX79">
        <v>1</v>
      </c>
      <c r="DZ79" t="s">
        <v>6</v>
      </c>
      <c r="EA79" t="s">
        <v>6</v>
      </c>
      <c r="EB79" t="s">
        <v>6</v>
      </c>
      <c r="EC79" t="s">
        <v>6</v>
      </c>
      <c r="EE79">
        <v>59670391</v>
      </c>
      <c r="EF79">
        <v>2</v>
      </c>
      <c r="EG79" t="s">
        <v>23</v>
      </c>
      <c r="EH79">
        <v>27</v>
      </c>
      <c r="EI79" t="s">
        <v>24</v>
      </c>
      <c r="EJ79">
        <v>1</v>
      </c>
      <c r="EK79">
        <v>33001</v>
      </c>
      <c r="EL79" t="s">
        <v>24</v>
      </c>
      <c r="EM79" t="s">
        <v>25</v>
      </c>
      <c r="EO79" t="s">
        <v>6</v>
      </c>
      <c r="EQ79">
        <v>131072</v>
      </c>
      <c r="ER79">
        <v>346.46</v>
      </c>
      <c r="ES79">
        <v>45.54</v>
      </c>
      <c r="ET79">
        <v>247.94</v>
      </c>
      <c r="EU79">
        <v>23.2</v>
      </c>
      <c r="EV79">
        <v>52.98</v>
      </c>
      <c r="EW79">
        <v>5.98</v>
      </c>
      <c r="EX79">
        <v>2</v>
      </c>
      <c r="EY79">
        <v>0</v>
      </c>
      <c r="FQ79">
        <v>0</v>
      </c>
      <c r="FR79">
        <v>0</v>
      </c>
      <c r="FS79">
        <v>0</v>
      </c>
      <c r="FX79">
        <v>103</v>
      </c>
      <c r="FY79">
        <v>60</v>
      </c>
      <c r="GA79" t="s">
        <v>6</v>
      </c>
      <c r="GD79">
        <v>1</v>
      </c>
      <c r="GF79">
        <v>-250039529</v>
      </c>
      <c r="GG79">
        <v>2</v>
      </c>
      <c r="GH79">
        <v>1</v>
      </c>
      <c r="GI79">
        <v>4</v>
      </c>
      <c r="GJ79">
        <v>0</v>
      </c>
      <c r="GK79">
        <v>0</v>
      </c>
      <c r="GL79">
        <f t="shared" si="54"/>
        <v>0</v>
      </c>
      <c r="GM79">
        <f t="shared" si="55"/>
        <v>49178.81</v>
      </c>
      <c r="GN79">
        <f t="shared" si="56"/>
        <v>49178.81</v>
      </c>
      <c r="GO79">
        <f t="shared" si="57"/>
        <v>0</v>
      </c>
      <c r="GP79">
        <f t="shared" si="58"/>
        <v>0</v>
      </c>
      <c r="GR79">
        <v>0</v>
      </c>
      <c r="GS79">
        <v>3</v>
      </c>
      <c r="GT79">
        <v>0</v>
      </c>
      <c r="GU79" t="s">
        <v>6</v>
      </c>
      <c r="GV79">
        <f t="shared" si="59"/>
        <v>0</v>
      </c>
      <c r="GW79">
        <v>1</v>
      </c>
      <c r="GX79">
        <f t="shared" si="60"/>
        <v>0</v>
      </c>
      <c r="HA79">
        <v>0</v>
      </c>
      <c r="HB79">
        <v>0</v>
      </c>
      <c r="HC79">
        <f t="shared" si="61"/>
        <v>0</v>
      </c>
      <c r="HE79" t="s">
        <v>6</v>
      </c>
      <c r="HF79" t="s">
        <v>6</v>
      </c>
      <c r="HM79" t="s">
        <v>6</v>
      </c>
      <c r="HN79" t="s">
        <v>26</v>
      </c>
      <c r="HO79" t="s">
        <v>27</v>
      </c>
      <c r="HP79" t="s">
        <v>24</v>
      </c>
      <c r="HQ79" t="s">
        <v>24</v>
      </c>
      <c r="HS79">
        <v>0</v>
      </c>
      <c r="IK79">
        <v>0</v>
      </c>
    </row>
    <row r="80" spans="1:247" x14ac:dyDescent="0.2">
      <c r="A80">
        <v>17</v>
      </c>
      <c r="B80">
        <v>1</v>
      </c>
      <c r="E80" t="s">
        <v>175</v>
      </c>
      <c r="F80" t="s">
        <v>148</v>
      </c>
      <c r="G80" t="s">
        <v>176</v>
      </c>
      <c r="H80" t="str">
        <f>'1.Ведомость'!C52</f>
        <v>ШТ</v>
      </c>
      <c r="I80">
        <f>'1.Ведомость'!D52</f>
        <v>11</v>
      </c>
      <c r="J80">
        <v>0</v>
      </c>
      <c r="K80">
        <v>11</v>
      </c>
      <c r="O80">
        <f t="shared" si="32"/>
        <v>28146.799999999999</v>
      </c>
      <c r="P80">
        <f t="shared" si="33"/>
        <v>28146.799999999999</v>
      </c>
      <c r="Q80">
        <f t="shared" si="34"/>
        <v>0</v>
      </c>
      <c r="R80">
        <f t="shared" si="35"/>
        <v>0</v>
      </c>
      <c r="S80">
        <f t="shared" si="36"/>
        <v>0</v>
      </c>
      <c r="T80">
        <f t="shared" si="37"/>
        <v>0</v>
      </c>
      <c r="U80">
        <f t="shared" si="38"/>
        <v>0</v>
      </c>
      <c r="V80">
        <f t="shared" si="39"/>
        <v>0</v>
      </c>
      <c r="W80">
        <f t="shared" si="40"/>
        <v>0</v>
      </c>
      <c r="X80">
        <f t="shared" si="41"/>
        <v>0</v>
      </c>
      <c r="Y80">
        <f t="shared" si="42"/>
        <v>0</v>
      </c>
      <c r="AA80">
        <v>92796388</v>
      </c>
      <c r="AB80">
        <f t="shared" si="43"/>
        <v>2558.8000000000002</v>
      </c>
      <c r="AC80">
        <f>ROUND(((ES80*ROUND(0.2,7))),2)</f>
        <v>2558.8000000000002</v>
      </c>
      <c r="AD80">
        <f t="shared" si="66"/>
        <v>0</v>
      </c>
      <c r="AE80">
        <f t="shared" si="67"/>
        <v>0</v>
      </c>
      <c r="AF80">
        <f t="shared" si="68"/>
        <v>0</v>
      </c>
      <c r="AG80">
        <f t="shared" si="44"/>
        <v>0</v>
      </c>
      <c r="AH80">
        <f t="shared" si="69"/>
        <v>0</v>
      </c>
      <c r="AI80">
        <f t="shared" si="70"/>
        <v>0</v>
      </c>
      <c r="AJ80">
        <f t="shared" si="45"/>
        <v>0</v>
      </c>
      <c r="AK80">
        <v>12794.01</v>
      </c>
      <c r="AL80">
        <v>12794.01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1</v>
      </c>
      <c r="AW80">
        <v>1</v>
      </c>
      <c r="AZ80">
        <v>1</v>
      </c>
      <c r="BA80">
        <v>1</v>
      </c>
      <c r="BB80">
        <v>1</v>
      </c>
      <c r="BC80">
        <v>9.92</v>
      </c>
      <c r="BD80" t="s">
        <v>6</v>
      </c>
      <c r="BE80" t="s">
        <v>6</v>
      </c>
      <c r="BF80" t="s">
        <v>6</v>
      </c>
      <c r="BG80" t="s">
        <v>6</v>
      </c>
      <c r="BH80">
        <v>3</v>
      </c>
      <c r="BI80">
        <v>1</v>
      </c>
      <c r="BJ80" t="s">
        <v>6</v>
      </c>
      <c r="BM80">
        <v>1100</v>
      </c>
      <c r="BN80">
        <v>0</v>
      </c>
      <c r="BO80" t="s">
        <v>6</v>
      </c>
      <c r="BP80">
        <v>0</v>
      </c>
      <c r="BQ80">
        <v>8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6</v>
      </c>
      <c r="BZ80">
        <v>0</v>
      </c>
      <c r="CA80">
        <v>0</v>
      </c>
      <c r="CB80" t="s">
        <v>6</v>
      </c>
      <c r="CE80">
        <v>0</v>
      </c>
      <c r="CF80">
        <v>0</v>
      </c>
      <c r="CG80">
        <v>0</v>
      </c>
      <c r="CM80">
        <v>0</v>
      </c>
      <c r="CN80" t="s">
        <v>6</v>
      </c>
      <c r="CO80">
        <v>0</v>
      </c>
      <c r="CP80">
        <f t="shared" si="46"/>
        <v>28146.799999999999</v>
      </c>
      <c r="CQ80">
        <f>AC80</f>
        <v>2558.8000000000002</v>
      </c>
      <c r="CR80">
        <f>(((ET80)-(EU80)*BS80)+AE80*BS80)</f>
        <v>0</v>
      </c>
      <c r="CS80">
        <f t="shared" si="48"/>
        <v>0</v>
      </c>
      <c r="CT80">
        <f t="shared" si="49"/>
        <v>0</v>
      </c>
      <c r="CU80">
        <f t="shared" si="50"/>
        <v>0</v>
      </c>
      <c r="CV80">
        <f t="shared" si="51"/>
        <v>0</v>
      </c>
      <c r="CW80">
        <f t="shared" si="52"/>
        <v>0</v>
      </c>
      <c r="CX80">
        <f t="shared" si="53"/>
        <v>0</v>
      </c>
      <c r="CY80">
        <f t="shared" si="64"/>
        <v>0</v>
      </c>
      <c r="CZ80">
        <f t="shared" si="65"/>
        <v>0</v>
      </c>
      <c r="DC80" t="s">
        <v>6</v>
      </c>
      <c r="DD80" t="s">
        <v>165</v>
      </c>
      <c r="DE80" t="s">
        <v>6</v>
      </c>
      <c r="DF80" t="s">
        <v>6</v>
      </c>
      <c r="DG80" t="s">
        <v>6</v>
      </c>
      <c r="DH80" t="s">
        <v>6</v>
      </c>
      <c r="DI80" t="s">
        <v>6</v>
      </c>
      <c r="DJ80" t="s">
        <v>6</v>
      </c>
      <c r="DK80" t="s">
        <v>6</v>
      </c>
      <c r="DL80" t="s">
        <v>6</v>
      </c>
      <c r="DM80" t="s">
        <v>6</v>
      </c>
      <c r="DN80">
        <v>0</v>
      </c>
      <c r="DO80">
        <v>0</v>
      </c>
      <c r="DP80">
        <v>1</v>
      </c>
      <c r="DQ80">
        <v>1</v>
      </c>
      <c r="DU80">
        <v>1013</v>
      </c>
      <c r="DV80" t="s">
        <v>21</v>
      </c>
      <c r="DW80" t="s">
        <v>21</v>
      </c>
      <c r="DX80">
        <v>1</v>
      </c>
      <c r="DZ80" t="s">
        <v>6</v>
      </c>
      <c r="EA80" t="s">
        <v>6</v>
      </c>
      <c r="EB80" t="s">
        <v>6</v>
      </c>
      <c r="EC80" t="s">
        <v>6</v>
      </c>
      <c r="EE80">
        <v>59670555</v>
      </c>
      <c r="EF80">
        <v>8</v>
      </c>
      <c r="EG80" t="s">
        <v>128</v>
      </c>
      <c r="EH80">
        <v>0</v>
      </c>
      <c r="EI80" t="s">
        <v>6</v>
      </c>
      <c r="EJ80">
        <v>1</v>
      </c>
      <c r="EK80">
        <v>1100</v>
      </c>
      <c r="EL80" t="s">
        <v>151</v>
      </c>
      <c r="EM80" t="s">
        <v>152</v>
      </c>
      <c r="EO80" t="s">
        <v>6</v>
      </c>
      <c r="EQ80">
        <v>0</v>
      </c>
      <c r="ER80">
        <v>12794.01</v>
      </c>
      <c r="ES80">
        <v>12794.01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5</v>
      </c>
      <c r="FC80">
        <v>0</v>
      </c>
      <c r="FD80">
        <v>18</v>
      </c>
      <c r="FF80">
        <v>12166</v>
      </c>
      <c r="FQ80">
        <v>0</v>
      </c>
      <c r="FR80">
        <v>0</v>
      </c>
      <c r="FS80">
        <v>0</v>
      </c>
      <c r="FX80">
        <v>0</v>
      </c>
      <c r="FY80">
        <v>0</v>
      </c>
      <c r="GA80" t="s">
        <v>177</v>
      </c>
      <c r="GD80">
        <v>1</v>
      </c>
      <c r="GF80">
        <v>-130294102</v>
      </c>
      <c r="GG80">
        <v>2</v>
      </c>
      <c r="GH80">
        <v>3</v>
      </c>
      <c r="GI80">
        <v>4</v>
      </c>
      <c r="GJ80">
        <v>0</v>
      </c>
      <c r="GK80">
        <v>0</v>
      </c>
      <c r="GL80">
        <f t="shared" si="54"/>
        <v>0</v>
      </c>
      <c r="GM80">
        <f t="shared" si="55"/>
        <v>28146.799999999999</v>
      </c>
      <c r="GN80">
        <f t="shared" si="56"/>
        <v>28146.799999999999</v>
      </c>
      <c r="GO80">
        <f t="shared" si="57"/>
        <v>0</v>
      </c>
      <c r="GP80">
        <f t="shared" si="58"/>
        <v>0</v>
      </c>
      <c r="GR80">
        <v>1</v>
      </c>
      <c r="GS80">
        <v>1</v>
      </c>
      <c r="GT80">
        <v>0</v>
      </c>
      <c r="GU80" t="s">
        <v>6</v>
      </c>
      <c r="GV80">
        <f t="shared" si="59"/>
        <v>0</v>
      </c>
      <c r="GW80">
        <v>1</v>
      </c>
      <c r="GX80">
        <f t="shared" si="60"/>
        <v>0</v>
      </c>
      <c r="HA80">
        <v>0</v>
      </c>
      <c r="HB80">
        <v>0</v>
      </c>
      <c r="HC80">
        <f t="shared" si="61"/>
        <v>0</v>
      </c>
      <c r="HE80" t="s">
        <v>154</v>
      </c>
      <c r="HF80" t="s">
        <v>28</v>
      </c>
      <c r="HG80">
        <f>ROUND(AC80*I80,2)</f>
        <v>28146.799999999999</v>
      </c>
      <c r="HM80" t="s">
        <v>6</v>
      </c>
      <c r="HN80" t="s">
        <v>6</v>
      </c>
      <c r="HO80" t="s">
        <v>6</v>
      </c>
      <c r="HP80" t="s">
        <v>6</v>
      </c>
      <c r="HQ80" t="s">
        <v>6</v>
      </c>
      <c r="HS80">
        <v>0</v>
      </c>
      <c r="IK80">
        <v>0</v>
      </c>
    </row>
    <row r="81" spans="1:247" x14ac:dyDescent="0.2">
      <c r="A81">
        <v>17</v>
      </c>
      <c r="B81">
        <v>1</v>
      </c>
      <c r="C81">
        <f>ROW(SmtRes!A87)</f>
        <v>87</v>
      </c>
      <c r="D81">
        <f>ROW(EtalonRes!A109)</f>
        <v>109</v>
      </c>
      <c r="E81" t="s">
        <v>178</v>
      </c>
      <c r="F81" t="s">
        <v>179</v>
      </c>
      <c r="G81" t="s">
        <v>180</v>
      </c>
      <c r="H81" t="s">
        <v>21</v>
      </c>
      <c r="I81">
        <v>11</v>
      </c>
      <c r="J81">
        <v>0</v>
      </c>
      <c r="K81">
        <v>11</v>
      </c>
      <c r="O81">
        <f t="shared" si="32"/>
        <v>9824.01</v>
      </c>
      <c r="P81">
        <f t="shared" si="33"/>
        <v>0</v>
      </c>
      <c r="Q81">
        <f t="shared" si="34"/>
        <v>8052.88</v>
      </c>
      <c r="R81">
        <f t="shared" si="35"/>
        <v>3196.91</v>
      </c>
      <c r="S81">
        <f t="shared" si="36"/>
        <v>1771.13</v>
      </c>
      <c r="T81">
        <f t="shared" si="37"/>
        <v>0</v>
      </c>
      <c r="U81">
        <f t="shared" si="38"/>
        <v>4.84</v>
      </c>
      <c r="V81">
        <f t="shared" si="39"/>
        <v>5.28</v>
      </c>
      <c r="W81">
        <f t="shared" si="40"/>
        <v>0</v>
      </c>
      <c r="X81">
        <f t="shared" si="41"/>
        <v>5117.08</v>
      </c>
      <c r="Y81">
        <f t="shared" si="42"/>
        <v>2980.82</v>
      </c>
      <c r="AA81">
        <v>92796388</v>
      </c>
      <c r="AB81">
        <f t="shared" si="43"/>
        <v>50.16</v>
      </c>
      <c r="AC81">
        <f t="shared" ref="AC81:AC90" si="71">ROUND((ES81),2)</f>
        <v>0</v>
      </c>
      <c r="AD81">
        <f t="shared" si="66"/>
        <v>46.57</v>
      </c>
      <c r="AE81">
        <f t="shared" si="67"/>
        <v>6.48</v>
      </c>
      <c r="AF81">
        <f t="shared" si="68"/>
        <v>3.59</v>
      </c>
      <c r="AG81">
        <f t="shared" si="44"/>
        <v>0</v>
      </c>
      <c r="AH81">
        <f t="shared" si="69"/>
        <v>0.44</v>
      </c>
      <c r="AI81">
        <f t="shared" si="70"/>
        <v>0.48</v>
      </c>
      <c r="AJ81">
        <f t="shared" si="45"/>
        <v>0</v>
      </c>
      <c r="AK81">
        <v>50.16</v>
      </c>
      <c r="AL81">
        <v>0</v>
      </c>
      <c r="AM81">
        <v>46.57</v>
      </c>
      <c r="AN81">
        <v>6.48</v>
      </c>
      <c r="AO81">
        <v>3.59</v>
      </c>
      <c r="AP81">
        <v>0</v>
      </c>
      <c r="AQ81">
        <v>0.44</v>
      </c>
      <c r="AR81">
        <v>0.48</v>
      </c>
      <c r="AS81">
        <v>0</v>
      </c>
      <c r="AT81">
        <v>103</v>
      </c>
      <c r="AU81">
        <v>60</v>
      </c>
      <c r="AV81">
        <v>1</v>
      </c>
      <c r="AW81">
        <v>1</v>
      </c>
      <c r="AZ81">
        <v>1</v>
      </c>
      <c r="BA81">
        <v>44.85</v>
      </c>
      <c r="BB81">
        <v>15.72</v>
      </c>
      <c r="BC81">
        <v>9.92</v>
      </c>
      <c r="BD81" t="s">
        <v>6</v>
      </c>
      <c r="BE81" t="s">
        <v>6</v>
      </c>
      <c r="BF81" t="s">
        <v>6</v>
      </c>
      <c r="BG81" t="s">
        <v>6</v>
      </c>
      <c r="BH81">
        <v>0</v>
      </c>
      <c r="BI81">
        <v>1</v>
      </c>
      <c r="BJ81" t="s">
        <v>181</v>
      </c>
      <c r="BM81">
        <v>33001</v>
      </c>
      <c r="BN81">
        <v>0</v>
      </c>
      <c r="BO81" t="s">
        <v>6</v>
      </c>
      <c r="BP81">
        <v>0</v>
      </c>
      <c r="BQ81">
        <v>2</v>
      </c>
      <c r="BR81">
        <v>0</v>
      </c>
      <c r="BS81">
        <v>44.85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6</v>
      </c>
      <c r="BZ81">
        <v>103</v>
      </c>
      <c r="CA81">
        <v>60</v>
      </c>
      <c r="CB81" t="s">
        <v>6</v>
      </c>
      <c r="CE81">
        <v>0</v>
      </c>
      <c r="CF81">
        <v>0</v>
      </c>
      <c r="CG81">
        <v>0</v>
      </c>
      <c r="CM81">
        <v>0</v>
      </c>
      <c r="CN81" t="s">
        <v>6</v>
      </c>
      <c r="CO81">
        <v>0</v>
      </c>
      <c r="CP81">
        <f t="shared" si="46"/>
        <v>9824.01</v>
      </c>
      <c r="CQ81">
        <f t="shared" ref="CQ81:CQ90" si="72">AC81*BC81</f>
        <v>0</v>
      </c>
      <c r="CR81">
        <f t="shared" ref="CR81:CR90" si="73">(((ET81)*BB81-(EU81)*BS81)+AE81*BS81)</f>
        <v>732.08040000000005</v>
      </c>
      <c r="CS81">
        <f t="shared" si="48"/>
        <v>290.62800000000004</v>
      </c>
      <c r="CT81">
        <f t="shared" si="49"/>
        <v>161.01150000000001</v>
      </c>
      <c r="CU81">
        <f t="shared" si="50"/>
        <v>0</v>
      </c>
      <c r="CV81">
        <f t="shared" si="51"/>
        <v>0.44</v>
      </c>
      <c r="CW81">
        <f t="shared" si="52"/>
        <v>0.48</v>
      </c>
      <c r="CX81">
        <f t="shared" si="53"/>
        <v>0</v>
      </c>
      <c r="CY81">
        <f t="shared" si="64"/>
        <v>5117.0811999999996</v>
      </c>
      <c r="CZ81">
        <f t="shared" si="65"/>
        <v>2980.8240000000001</v>
      </c>
      <c r="DC81" t="s">
        <v>6</v>
      </c>
      <c r="DD81" t="s">
        <v>6</v>
      </c>
      <c r="DE81" t="s">
        <v>6</v>
      </c>
      <c r="DF81" t="s">
        <v>6</v>
      </c>
      <c r="DG81" t="s">
        <v>6</v>
      </c>
      <c r="DH81" t="s">
        <v>6</v>
      </c>
      <c r="DI81" t="s">
        <v>6</v>
      </c>
      <c r="DJ81" t="s">
        <v>6</v>
      </c>
      <c r="DK81" t="s">
        <v>6</v>
      </c>
      <c r="DL81" t="s">
        <v>6</v>
      </c>
      <c r="DM81" t="s">
        <v>6</v>
      </c>
      <c r="DN81">
        <v>0</v>
      </c>
      <c r="DO81">
        <v>0</v>
      </c>
      <c r="DP81">
        <v>1</v>
      </c>
      <c r="DQ81">
        <v>1</v>
      </c>
      <c r="DU81">
        <v>1013</v>
      </c>
      <c r="DV81" t="s">
        <v>21</v>
      </c>
      <c r="DW81" t="s">
        <v>21</v>
      </c>
      <c r="DX81">
        <v>1</v>
      </c>
      <c r="DZ81" t="s">
        <v>6</v>
      </c>
      <c r="EA81" t="s">
        <v>6</v>
      </c>
      <c r="EB81" t="s">
        <v>6</v>
      </c>
      <c r="EC81" t="s">
        <v>6</v>
      </c>
      <c r="EE81">
        <v>59670391</v>
      </c>
      <c r="EF81">
        <v>2</v>
      </c>
      <c r="EG81" t="s">
        <v>23</v>
      </c>
      <c r="EH81">
        <v>27</v>
      </c>
      <c r="EI81" t="s">
        <v>24</v>
      </c>
      <c r="EJ81">
        <v>1</v>
      </c>
      <c r="EK81">
        <v>33001</v>
      </c>
      <c r="EL81" t="s">
        <v>24</v>
      </c>
      <c r="EM81" t="s">
        <v>25</v>
      </c>
      <c r="EO81" t="s">
        <v>6</v>
      </c>
      <c r="EQ81">
        <v>131072</v>
      </c>
      <c r="ER81">
        <v>50.16</v>
      </c>
      <c r="ES81">
        <v>0</v>
      </c>
      <c r="ET81">
        <v>46.57</v>
      </c>
      <c r="EU81">
        <v>6.48</v>
      </c>
      <c r="EV81">
        <v>3.59</v>
      </c>
      <c r="EW81">
        <v>0.44</v>
      </c>
      <c r="EX81">
        <v>0.48</v>
      </c>
      <c r="EY81">
        <v>0</v>
      </c>
      <c r="FQ81">
        <v>0</v>
      </c>
      <c r="FR81">
        <v>0</v>
      </c>
      <c r="FS81">
        <v>0</v>
      </c>
      <c r="FX81">
        <v>103</v>
      </c>
      <c r="FY81">
        <v>60</v>
      </c>
      <c r="GA81" t="s">
        <v>6</v>
      </c>
      <c r="GD81">
        <v>1</v>
      </c>
      <c r="GF81">
        <v>1657776215</v>
      </c>
      <c r="GG81">
        <v>2</v>
      </c>
      <c r="GH81">
        <v>1</v>
      </c>
      <c r="GI81">
        <v>4</v>
      </c>
      <c r="GJ81">
        <v>0</v>
      </c>
      <c r="GK81">
        <v>0</v>
      </c>
      <c r="GL81">
        <f t="shared" si="54"/>
        <v>0</v>
      </c>
      <c r="GM81">
        <f t="shared" si="55"/>
        <v>17921.91</v>
      </c>
      <c r="GN81">
        <f t="shared" si="56"/>
        <v>17921.91</v>
      </c>
      <c r="GO81">
        <f t="shared" si="57"/>
        <v>0</v>
      </c>
      <c r="GP81">
        <f t="shared" si="58"/>
        <v>0</v>
      </c>
      <c r="GR81">
        <v>0</v>
      </c>
      <c r="GS81">
        <v>3</v>
      </c>
      <c r="GT81">
        <v>0</v>
      </c>
      <c r="GU81" t="s">
        <v>6</v>
      </c>
      <c r="GV81">
        <f t="shared" si="59"/>
        <v>0</v>
      </c>
      <c r="GW81">
        <v>1</v>
      </c>
      <c r="GX81">
        <f t="shared" si="60"/>
        <v>0</v>
      </c>
      <c r="HA81">
        <v>0</v>
      </c>
      <c r="HB81">
        <v>0</v>
      </c>
      <c r="HC81">
        <f t="shared" si="61"/>
        <v>0</v>
      </c>
      <c r="HE81" t="s">
        <v>6</v>
      </c>
      <c r="HF81" t="s">
        <v>6</v>
      </c>
      <c r="HM81" t="s">
        <v>6</v>
      </c>
      <c r="HN81" t="s">
        <v>26</v>
      </c>
      <c r="HO81" t="s">
        <v>27</v>
      </c>
      <c r="HP81" t="s">
        <v>24</v>
      </c>
      <c r="HQ81" t="s">
        <v>24</v>
      </c>
      <c r="HS81">
        <v>0</v>
      </c>
      <c r="IK81">
        <v>0</v>
      </c>
    </row>
    <row r="82" spans="1:247" x14ac:dyDescent="0.2">
      <c r="A82">
        <v>17</v>
      </c>
      <c r="B82">
        <v>1</v>
      </c>
      <c r="C82">
        <f>ROW(SmtRes!A98)</f>
        <v>98</v>
      </c>
      <c r="D82">
        <f>ROW(EtalonRes!A124)</f>
        <v>124</v>
      </c>
      <c r="E82" t="s">
        <v>182</v>
      </c>
      <c r="F82" t="s">
        <v>33</v>
      </c>
      <c r="G82" t="s">
        <v>34</v>
      </c>
      <c r="H82" t="s">
        <v>35</v>
      </c>
      <c r="I82">
        <f>ROUND(419/1000,7)</f>
        <v>0.41899999999999998</v>
      </c>
      <c r="J82">
        <v>0</v>
      </c>
      <c r="K82">
        <f>ROUND(419/1000,7)</f>
        <v>0.41899999999999998</v>
      </c>
      <c r="O82">
        <f t="shared" si="32"/>
        <v>62937.13</v>
      </c>
      <c r="P82">
        <f t="shared" si="33"/>
        <v>30906.5</v>
      </c>
      <c r="Q82">
        <f t="shared" si="34"/>
        <v>20371.419999999998</v>
      </c>
      <c r="R82">
        <f t="shared" si="35"/>
        <v>7499.57</v>
      </c>
      <c r="S82">
        <f t="shared" si="36"/>
        <v>11659.21</v>
      </c>
      <c r="T82">
        <f t="shared" si="37"/>
        <v>0</v>
      </c>
      <c r="U82">
        <f t="shared" si="38"/>
        <v>27.335560000000001</v>
      </c>
      <c r="V82">
        <f t="shared" si="39"/>
        <v>15.71669</v>
      </c>
      <c r="W82">
        <f t="shared" si="40"/>
        <v>0</v>
      </c>
      <c r="X82">
        <f t="shared" si="41"/>
        <v>19733.54</v>
      </c>
      <c r="Y82">
        <f t="shared" si="42"/>
        <v>11495.27</v>
      </c>
      <c r="AA82">
        <v>92796388</v>
      </c>
      <c r="AB82">
        <f t="shared" si="43"/>
        <v>11148.99</v>
      </c>
      <c r="AC82">
        <f t="shared" si="71"/>
        <v>7435.74</v>
      </c>
      <c r="AD82">
        <f t="shared" si="66"/>
        <v>3092.82</v>
      </c>
      <c r="AE82">
        <f t="shared" si="67"/>
        <v>399.08</v>
      </c>
      <c r="AF82">
        <f t="shared" si="68"/>
        <v>620.42999999999995</v>
      </c>
      <c r="AG82">
        <f t="shared" si="44"/>
        <v>0</v>
      </c>
      <c r="AH82">
        <f t="shared" si="69"/>
        <v>65.239999999999995</v>
      </c>
      <c r="AI82">
        <f t="shared" si="70"/>
        <v>37.51</v>
      </c>
      <c r="AJ82">
        <f t="shared" si="45"/>
        <v>0</v>
      </c>
      <c r="AK82">
        <v>11148.99</v>
      </c>
      <c r="AL82">
        <v>7435.74</v>
      </c>
      <c r="AM82">
        <v>3092.82</v>
      </c>
      <c r="AN82">
        <v>399.08</v>
      </c>
      <c r="AO82">
        <v>620.42999999999995</v>
      </c>
      <c r="AP82">
        <v>0</v>
      </c>
      <c r="AQ82">
        <v>65.239999999999995</v>
      </c>
      <c r="AR82">
        <v>37.51</v>
      </c>
      <c r="AS82">
        <v>0</v>
      </c>
      <c r="AT82">
        <v>103</v>
      </c>
      <c r="AU82">
        <v>60</v>
      </c>
      <c r="AV82">
        <v>1</v>
      </c>
      <c r="AW82">
        <v>1</v>
      </c>
      <c r="AZ82">
        <v>1</v>
      </c>
      <c r="BA82">
        <v>44.85</v>
      </c>
      <c r="BB82">
        <v>15.72</v>
      </c>
      <c r="BC82">
        <v>9.92</v>
      </c>
      <c r="BD82" t="s">
        <v>6</v>
      </c>
      <c r="BE82" t="s">
        <v>6</v>
      </c>
      <c r="BF82" t="s">
        <v>6</v>
      </c>
      <c r="BG82" t="s">
        <v>6</v>
      </c>
      <c r="BH82">
        <v>0</v>
      </c>
      <c r="BI82">
        <v>1</v>
      </c>
      <c r="BJ82" t="s">
        <v>36</v>
      </c>
      <c r="BM82">
        <v>33001</v>
      </c>
      <c r="BN82">
        <v>0</v>
      </c>
      <c r="BO82" t="s">
        <v>6</v>
      </c>
      <c r="BP82">
        <v>0</v>
      </c>
      <c r="BQ82">
        <v>2</v>
      </c>
      <c r="BR82">
        <v>0</v>
      </c>
      <c r="BS82">
        <v>44.85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6</v>
      </c>
      <c r="BZ82">
        <v>103</v>
      </c>
      <c r="CA82">
        <v>60</v>
      </c>
      <c r="CB82" t="s">
        <v>6</v>
      </c>
      <c r="CE82">
        <v>0</v>
      </c>
      <c r="CF82">
        <v>0</v>
      </c>
      <c r="CG82">
        <v>0</v>
      </c>
      <c r="CM82">
        <v>0</v>
      </c>
      <c r="CN82" t="s">
        <v>6</v>
      </c>
      <c r="CO82">
        <v>0</v>
      </c>
      <c r="CP82">
        <f t="shared" si="46"/>
        <v>62937.13</v>
      </c>
      <c r="CQ82">
        <f t="shared" si="72"/>
        <v>73762.540800000002</v>
      </c>
      <c r="CR82">
        <f t="shared" si="73"/>
        <v>48619.130400000002</v>
      </c>
      <c r="CS82">
        <f t="shared" si="48"/>
        <v>17898.738000000001</v>
      </c>
      <c r="CT82">
        <f t="shared" si="49"/>
        <v>27826.285499999998</v>
      </c>
      <c r="CU82">
        <f t="shared" si="50"/>
        <v>0</v>
      </c>
      <c r="CV82">
        <f t="shared" si="51"/>
        <v>65.239999999999995</v>
      </c>
      <c r="CW82">
        <f t="shared" si="52"/>
        <v>37.51</v>
      </c>
      <c r="CX82">
        <f t="shared" si="53"/>
        <v>0</v>
      </c>
      <c r="CY82">
        <f t="shared" si="64"/>
        <v>19733.543399999999</v>
      </c>
      <c r="CZ82">
        <f t="shared" si="65"/>
        <v>11495.267999999998</v>
      </c>
      <c r="DC82" t="s">
        <v>6</v>
      </c>
      <c r="DD82" t="s">
        <v>6</v>
      </c>
      <c r="DE82" t="s">
        <v>6</v>
      </c>
      <c r="DF82" t="s">
        <v>6</v>
      </c>
      <c r="DG82" t="s">
        <v>6</v>
      </c>
      <c r="DH82" t="s">
        <v>6</v>
      </c>
      <c r="DI82" t="s">
        <v>6</v>
      </c>
      <c r="DJ82" t="s">
        <v>6</v>
      </c>
      <c r="DK82" t="s">
        <v>6</v>
      </c>
      <c r="DL82" t="s">
        <v>6</v>
      </c>
      <c r="DM82" t="s">
        <v>6</v>
      </c>
      <c r="DN82">
        <v>0</v>
      </c>
      <c r="DO82">
        <v>0</v>
      </c>
      <c r="DP82">
        <v>1</v>
      </c>
      <c r="DQ82">
        <v>1</v>
      </c>
      <c r="DU82">
        <v>1013</v>
      </c>
      <c r="DV82" t="s">
        <v>35</v>
      </c>
      <c r="DW82" t="s">
        <v>40</v>
      </c>
      <c r="DX82">
        <v>1</v>
      </c>
      <c r="DZ82" t="s">
        <v>6</v>
      </c>
      <c r="EA82" t="s">
        <v>6</v>
      </c>
      <c r="EB82" t="s">
        <v>6</v>
      </c>
      <c r="EC82" t="s">
        <v>6</v>
      </c>
      <c r="EE82">
        <v>59670391</v>
      </c>
      <c r="EF82">
        <v>2</v>
      </c>
      <c r="EG82" t="s">
        <v>23</v>
      </c>
      <c r="EH82">
        <v>27</v>
      </c>
      <c r="EI82" t="s">
        <v>24</v>
      </c>
      <c r="EJ82">
        <v>1</v>
      </c>
      <c r="EK82">
        <v>33001</v>
      </c>
      <c r="EL82" t="s">
        <v>24</v>
      </c>
      <c r="EM82" t="s">
        <v>25</v>
      </c>
      <c r="EO82" t="s">
        <v>6</v>
      </c>
      <c r="EQ82">
        <v>0</v>
      </c>
      <c r="ER82">
        <v>11148.99</v>
      </c>
      <c r="ES82">
        <v>7435.74</v>
      </c>
      <c r="ET82">
        <v>3092.82</v>
      </c>
      <c r="EU82">
        <v>399.08</v>
      </c>
      <c r="EV82">
        <v>620.42999999999995</v>
      </c>
      <c r="EW82">
        <v>65.239999999999995</v>
      </c>
      <c r="EX82">
        <v>37.51</v>
      </c>
      <c r="EY82">
        <v>0</v>
      </c>
      <c r="FQ82">
        <v>0</v>
      </c>
      <c r="FR82">
        <v>0</v>
      </c>
      <c r="FS82">
        <v>0</v>
      </c>
      <c r="FX82">
        <v>103</v>
      </c>
      <c r="FY82">
        <v>60</v>
      </c>
      <c r="GA82" t="s">
        <v>6</v>
      </c>
      <c r="GD82">
        <v>1</v>
      </c>
      <c r="GF82">
        <v>-609947339</v>
      </c>
      <c r="GG82">
        <v>2</v>
      </c>
      <c r="GH82">
        <v>1</v>
      </c>
      <c r="GI82">
        <v>4</v>
      </c>
      <c r="GJ82">
        <v>0</v>
      </c>
      <c r="GK82">
        <v>0</v>
      </c>
      <c r="GL82">
        <f t="shared" si="54"/>
        <v>0</v>
      </c>
      <c r="GM82">
        <f t="shared" si="55"/>
        <v>94165.94</v>
      </c>
      <c r="GN82">
        <f t="shared" si="56"/>
        <v>94165.94</v>
      </c>
      <c r="GO82">
        <f t="shared" si="57"/>
        <v>0</v>
      </c>
      <c r="GP82">
        <f t="shared" si="58"/>
        <v>0</v>
      </c>
      <c r="GR82">
        <v>0</v>
      </c>
      <c r="GS82">
        <v>3</v>
      </c>
      <c r="GT82">
        <v>0</v>
      </c>
      <c r="GU82" t="s">
        <v>6</v>
      </c>
      <c r="GV82">
        <f t="shared" si="59"/>
        <v>0</v>
      </c>
      <c r="GW82">
        <v>1</v>
      </c>
      <c r="GX82">
        <f t="shared" si="60"/>
        <v>0</v>
      </c>
      <c r="HA82">
        <v>0</v>
      </c>
      <c r="HB82">
        <v>0</v>
      </c>
      <c r="HC82">
        <f t="shared" si="61"/>
        <v>0</v>
      </c>
      <c r="HE82" t="s">
        <v>6</v>
      </c>
      <c r="HF82" t="s">
        <v>6</v>
      </c>
      <c r="HM82" t="s">
        <v>6</v>
      </c>
      <c r="HN82" t="s">
        <v>26</v>
      </c>
      <c r="HO82" t="s">
        <v>27</v>
      </c>
      <c r="HP82" t="s">
        <v>24</v>
      </c>
      <c r="HQ82" t="s">
        <v>24</v>
      </c>
      <c r="HS82">
        <v>0</v>
      </c>
      <c r="IK82">
        <v>0</v>
      </c>
      <c r="IL82" t="s">
        <v>579</v>
      </c>
      <c r="IM82">
        <v>0.41899999999999998</v>
      </c>
    </row>
    <row r="83" spans="1:247" x14ac:dyDescent="0.2">
      <c r="A83">
        <v>18</v>
      </c>
      <c r="B83">
        <v>1</v>
      </c>
      <c r="C83">
        <v>95</v>
      </c>
      <c r="E83" t="s">
        <v>183</v>
      </c>
      <c r="F83" t="s">
        <v>184</v>
      </c>
      <c r="G83" t="s">
        <v>185</v>
      </c>
      <c r="H83" t="str">
        <f>'1.Ведомость'!C56</f>
        <v>КОМПЛ</v>
      </c>
      <c r="I83">
        <f>I82*J83</f>
        <v>-0.83799999999999997</v>
      </c>
      <c r="J83">
        <v>-2</v>
      </c>
      <c r="K83">
        <v>-2</v>
      </c>
      <c r="O83">
        <f t="shared" si="32"/>
        <v>-2015.06</v>
      </c>
      <c r="P83">
        <f t="shared" si="33"/>
        <v>-2015.06</v>
      </c>
      <c r="Q83">
        <f t="shared" si="34"/>
        <v>0</v>
      </c>
      <c r="R83">
        <f t="shared" si="35"/>
        <v>0</v>
      </c>
      <c r="S83">
        <f t="shared" si="36"/>
        <v>0</v>
      </c>
      <c r="T83">
        <f t="shared" si="37"/>
        <v>0</v>
      </c>
      <c r="U83">
        <f t="shared" si="38"/>
        <v>0</v>
      </c>
      <c r="V83">
        <f t="shared" si="39"/>
        <v>0</v>
      </c>
      <c r="W83">
        <f t="shared" si="40"/>
        <v>0</v>
      </c>
      <c r="X83">
        <f t="shared" si="41"/>
        <v>0</v>
      </c>
      <c r="Y83">
        <f t="shared" si="42"/>
        <v>0</v>
      </c>
      <c r="AA83">
        <v>92796388</v>
      </c>
      <c r="AB83">
        <f t="shared" si="43"/>
        <v>242.4</v>
      </c>
      <c r="AC83">
        <f t="shared" si="71"/>
        <v>242.4</v>
      </c>
      <c r="AD83">
        <f t="shared" si="66"/>
        <v>0</v>
      </c>
      <c r="AE83">
        <f t="shared" si="67"/>
        <v>0</v>
      </c>
      <c r="AF83">
        <f t="shared" si="68"/>
        <v>0</v>
      </c>
      <c r="AG83">
        <f t="shared" si="44"/>
        <v>0</v>
      </c>
      <c r="AH83">
        <f t="shared" si="69"/>
        <v>0</v>
      </c>
      <c r="AI83">
        <f t="shared" si="70"/>
        <v>0</v>
      </c>
      <c r="AJ83">
        <f t="shared" si="45"/>
        <v>0</v>
      </c>
      <c r="AK83">
        <v>242.4</v>
      </c>
      <c r="AL83">
        <v>242.4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9.92</v>
      </c>
      <c r="BD83" t="s">
        <v>6</v>
      </c>
      <c r="BE83" t="s">
        <v>6</v>
      </c>
      <c r="BF83" t="s">
        <v>6</v>
      </c>
      <c r="BG83" t="s">
        <v>6</v>
      </c>
      <c r="BH83">
        <v>3</v>
      </c>
      <c r="BI83">
        <v>1</v>
      </c>
      <c r="BJ83" t="s">
        <v>187</v>
      </c>
      <c r="BM83">
        <v>500001</v>
      </c>
      <c r="BN83">
        <v>0</v>
      </c>
      <c r="BO83" t="s">
        <v>6</v>
      </c>
      <c r="BP83">
        <v>0</v>
      </c>
      <c r="BQ83">
        <v>8</v>
      </c>
      <c r="BR83">
        <v>1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6</v>
      </c>
      <c r="BZ83">
        <v>0</v>
      </c>
      <c r="CA83">
        <v>0</v>
      </c>
      <c r="CB83" t="s">
        <v>6</v>
      </c>
      <c r="CE83">
        <v>0</v>
      </c>
      <c r="CF83">
        <v>0</v>
      </c>
      <c r="CG83">
        <v>0</v>
      </c>
      <c r="CM83">
        <v>0</v>
      </c>
      <c r="CN83" t="s">
        <v>6</v>
      </c>
      <c r="CO83">
        <v>0</v>
      </c>
      <c r="CP83">
        <f t="shared" si="46"/>
        <v>-2015.06</v>
      </c>
      <c r="CQ83">
        <f t="shared" si="72"/>
        <v>2404.6080000000002</v>
      </c>
      <c r="CR83">
        <f t="shared" si="73"/>
        <v>0</v>
      </c>
      <c r="CS83">
        <f t="shared" si="48"/>
        <v>0</v>
      </c>
      <c r="CT83">
        <f t="shared" si="49"/>
        <v>0</v>
      </c>
      <c r="CU83">
        <f t="shared" si="50"/>
        <v>0</v>
      </c>
      <c r="CV83">
        <f t="shared" si="51"/>
        <v>0</v>
      </c>
      <c r="CW83">
        <f t="shared" si="52"/>
        <v>0</v>
      </c>
      <c r="CX83">
        <f t="shared" si="53"/>
        <v>0</v>
      </c>
      <c r="CY83">
        <f>0</f>
        <v>0</v>
      </c>
      <c r="CZ83">
        <f>0</f>
        <v>0</v>
      </c>
      <c r="DC83" t="s">
        <v>6</v>
      </c>
      <c r="DD83" t="s">
        <v>6</v>
      </c>
      <c r="DE83" t="s">
        <v>6</v>
      </c>
      <c r="DF83" t="s">
        <v>6</v>
      </c>
      <c r="DG83" t="s">
        <v>6</v>
      </c>
      <c r="DH83" t="s">
        <v>6</v>
      </c>
      <c r="DI83" t="s">
        <v>6</v>
      </c>
      <c r="DJ83" t="s">
        <v>6</v>
      </c>
      <c r="DK83" t="s">
        <v>6</v>
      </c>
      <c r="DL83" t="s">
        <v>6</v>
      </c>
      <c r="DM83" t="s">
        <v>6</v>
      </c>
      <c r="DN83">
        <v>0</v>
      </c>
      <c r="DO83">
        <v>0</v>
      </c>
      <c r="DP83">
        <v>1</v>
      </c>
      <c r="DQ83">
        <v>1</v>
      </c>
      <c r="DU83">
        <v>1013</v>
      </c>
      <c r="DV83" t="s">
        <v>186</v>
      </c>
      <c r="DW83" t="s">
        <v>186</v>
      </c>
      <c r="DX83">
        <v>1</v>
      </c>
      <c r="DZ83" t="s">
        <v>6</v>
      </c>
      <c r="EA83" t="s">
        <v>6</v>
      </c>
      <c r="EB83" t="s">
        <v>6</v>
      </c>
      <c r="EC83" t="s">
        <v>6</v>
      </c>
      <c r="EE83">
        <v>59670228</v>
      </c>
      <c r="EF83">
        <v>8</v>
      </c>
      <c r="EG83" t="s">
        <v>128</v>
      </c>
      <c r="EH83">
        <v>0</v>
      </c>
      <c r="EI83" t="s">
        <v>6</v>
      </c>
      <c r="EJ83">
        <v>1</v>
      </c>
      <c r="EK83">
        <v>500001</v>
      </c>
      <c r="EL83" t="s">
        <v>129</v>
      </c>
      <c r="EM83" t="s">
        <v>130</v>
      </c>
      <c r="EO83" t="s">
        <v>6</v>
      </c>
      <c r="EQ83">
        <v>0</v>
      </c>
      <c r="ER83">
        <v>242.4</v>
      </c>
      <c r="ES83">
        <v>242.4</v>
      </c>
      <c r="ET83">
        <v>0</v>
      </c>
      <c r="EU83">
        <v>0</v>
      </c>
      <c r="EV83">
        <v>0</v>
      </c>
      <c r="EW83">
        <v>0</v>
      </c>
      <c r="EX83">
        <v>0</v>
      </c>
      <c r="FQ83">
        <v>0</v>
      </c>
      <c r="FR83">
        <v>0</v>
      </c>
      <c r="FS83">
        <v>0</v>
      </c>
      <c r="FX83">
        <v>0</v>
      </c>
      <c r="FY83">
        <v>0</v>
      </c>
      <c r="GA83" t="s">
        <v>6</v>
      </c>
      <c r="GD83">
        <v>1</v>
      </c>
      <c r="GF83">
        <v>1642733833</v>
      </c>
      <c r="GG83">
        <v>2</v>
      </c>
      <c r="GH83">
        <v>1</v>
      </c>
      <c r="GI83">
        <v>4</v>
      </c>
      <c r="GJ83">
        <v>0</v>
      </c>
      <c r="GK83">
        <v>0</v>
      </c>
      <c r="GL83">
        <f t="shared" si="54"/>
        <v>0</v>
      </c>
      <c r="GM83">
        <f t="shared" si="55"/>
        <v>-2015.06</v>
      </c>
      <c r="GN83">
        <f t="shared" si="56"/>
        <v>-2015.06</v>
      </c>
      <c r="GO83">
        <f t="shared" si="57"/>
        <v>0</v>
      </c>
      <c r="GP83">
        <f t="shared" si="58"/>
        <v>0</v>
      </c>
      <c r="GR83">
        <v>0</v>
      </c>
      <c r="GS83">
        <v>3</v>
      </c>
      <c r="GT83">
        <v>0</v>
      </c>
      <c r="GU83" t="s">
        <v>6</v>
      </c>
      <c r="GV83">
        <f t="shared" si="59"/>
        <v>0</v>
      </c>
      <c r="GW83">
        <v>1</v>
      </c>
      <c r="GX83">
        <f t="shared" si="60"/>
        <v>0</v>
      </c>
      <c r="HA83">
        <v>0</v>
      </c>
      <c r="HB83">
        <v>0</v>
      </c>
      <c r="HC83">
        <f t="shared" si="61"/>
        <v>0</v>
      </c>
      <c r="HE83" t="s">
        <v>6</v>
      </c>
      <c r="HF83" t="s">
        <v>6</v>
      </c>
      <c r="HM83" t="s">
        <v>6</v>
      </c>
      <c r="HN83" t="s">
        <v>6</v>
      </c>
      <c r="HO83" t="s">
        <v>6</v>
      </c>
      <c r="HP83" t="s">
        <v>6</v>
      </c>
      <c r="HQ83" t="s">
        <v>6</v>
      </c>
      <c r="HS83">
        <v>0</v>
      </c>
      <c r="IK83">
        <v>0</v>
      </c>
    </row>
    <row r="84" spans="1:247" x14ac:dyDescent="0.2">
      <c r="A84">
        <v>18</v>
      </c>
      <c r="B84">
        <v>1</v>
      </c>
      <c r="C84">
        <v>96</v>
      </c>
      <c r="E84" t="s">
        <v>188</v>
      </c>
      <c r="F84" t="s">
        <v>189</v>
      </c>
      <c r="G84" t="s">
        <v>190</v>
      </c>
      <c r="H84" t="str">
        <f>'1.Ведомость'!C57</f>
        <v>КОМПЛ</v>
      </c>
      <c r="I84">
        <f>I82*J84</f>
        <v>-12.151</v>
      </c>
      <c r="J84">
        <v>-29</v>
      </c>
      <c r="K84">
        <v>-29</v>
      </c>
      <c r="O84">
        <f t="shared" si="32"/>
        <v>-20335.95</v>
      </c>
      <c r="P84">
        <f t="shared" si="33"/>
        <v>-20335.95</v>
      </c>
      <c r="Q84">
        <f t="shared" si="34"/>
        <v>0</v>
      </c>
      <c r="R84">
        <f t="shared" si="35"/>
        <v>0</v>
      </c>
      <c r="S84">
        <f t="shared" si="36"/>
        <v>0</v>
      </c>
      <c r="T84">
        <f t="shared" si="37"/>
        <v>0</v>
      </c>
      <c r="U84">
        <f t="shared" si="38"/>
        <v>0</v>
      </c>
      <c r="V84">
        <f t="shared" si="39"/>
        <v>0</v>
      </c>
      <c r="W84">
        <f t="shared" si="40"/>
        <v>0</v>
      </c>
      <c r="X84">
        <f t="shared" si="41"/>
        <v>0</v>
      </c>
      <c r="Y84">
        <f t="shared" si="42"/>
        <v>0</v>
      </c>
      <c r="AA84">
        <v>92796388</v>
      </c>
      <c r="AB84">
        <f t="shared" si="43"/>
        <v>168.71</v>
      </c>
      <c r="AC84">
        <f t="shared" si="71"/>
        <v>168.71</v>
      </c>
      <c r="AD84">
        <f t="shared" si="66"/>
        <v>0</v>
      </c>
      <c r="AE84">
        <f t="shared" si="67"/>
        <v>0</v>
      </c>
      <c r="AF84">
        <f t="shared" si="68"/>
        <v>0</v>
      </c>
      <c r="AG84">
        <f t="shared" si="44"/>
        <v>0</v>
      </c>
      <c r="AH84">
        <f t="shared" si="69"/>
        <v>0</v>
      </c>
      <c r="AI84">
        <f t="shared" si="70"/>
        <v>0</v>
      </c>
      <c r="AJ84">
        <f t="shared" si="45"/>
        <v>0</v>
      </c>
      <c r="AK84">
        <v>168.71</v>
      </c>
      <c r="AL84">
        <v>168.71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9.92</v>
      </c>
      <c r="BD84" t="s">
        <v>6</v>
      </c>
      <c r="BE84" t="s">
        <v>6</v>
      </c>
      <c r="BF84" t="s">
        <v>6</v>
      </c>
      <c r="BG84" t="s">
        <v>6</v>
      </c>
      <c r="BH84">
        <v>3</v>
      </c>
      <c r="BI84">
        <v>1</v>
      </c>
      <c r="BJ84" t="s">
        <v>191</v>
      </c>
      <c r="BM84">
        <v>500001</v>
      </c>
      <c r="BN84">
        <v>0</v>
      </c>
      <c r="BO84" t="s">
        <v>6</v>
      </c>
      <c r="BP84">
        <v>0</v>
      </c>
      <c r="BQ84">
        <v>8</v>
      </c>
      <c r="BR84">
        <v>1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6</v>
      </c>
      <c r="BZ84">
        <v>0</v>
      </c>
      <c r="CA84">
        <v>0</v>
      </c>
      <c r="CB84" t="s">
        <v>6</v>
      </c>
      <c r="CE84">
        <v>0</v>
      </c>
      <c r="CF84">
        <v>0</v>
      </c>
      <c r="CG84">
        <v>0</v>
      </c>
      <c r="CM84">
        <v>0</v>
      </c>
      <c r="CN84" t="s">
        <v>6</v>
      </c>
      <c r="CO84">
        <v>0</v>
      </c>
      <c r="CP84">
        <f t="shared" si="46"/>
        <v>-20335.95</v>
      </c>
      <c r="CQ84">
        <f t="shared" si="72"/>
        <v>1673.6032</v>
      </c>
      <c r="CR84">
        <f t="shared" si="73"/>
        <v>0</v>
      </c>
      <c r="CS84">
        <f t="shared" si="48"/>
        <v>0</v>
      </c>
      <c r="CT84">
        <f t="shared" si="49"/>
        <v>0</v>
      </c>
      <c r="CU84">
        <f t="shared" si="50"/>
        <v>0</v>
      </c>
      <c r="CV84">
        <f t="shared" si="51"/>
        <v>0</v>
      </c>
      <c r="CW84">
        <f t="shared" si="52"/>
        <v>0</v>
      </c>
      <c r="CX84">
        <f t="shared" si="53"/>
        <v>0</v>
      </c>
      <c r="CY84">
        <f>0</f>
        <v>0</v>
      </c>
      <c r="CZ84">
        <f>0</f>
        <v>0</v>
      </c>
      <c r="DC84" t="s">
        <v>6</v>
      </c>
      <c r="DD84" t="s">
        <v>6</v>
      </c>
      <c r="DE84" t="s">
        <v>6</v>
      </c>
      <c r="DF84" t="s">
        <v>6</v>
      </c>
      <c r="DG84" t="s">
        <v>6</v>
      </c>
      <c r="DH84" t="s">
        <v>6</v>
      </c>
      <c r="DI84" t="s">
        <v>6</v>
      </c>
      <c r="DJ84" t="s">
        <v>6</v>
      </c>
      <c r="DK84" t="s">
        <v>6</v>
      </c>
      <c r="DL84" t="s">
        <v>6</v>
      </c>
      <c r="DM84" t="s">
        <v>6</v>
      </c>
      <c r="DN84">
        <v>0</v>
      </c>
      <c r="DO84">
        <v>0</v>
      </c>
      <c r="DP84">
        <v>1</v>
      </c>
      <c r="DQ84">
        <v>1</v>
      </c>
      <c r="DU84">
        <v>1013</v>
      </c>
      <c r="DV84" t="s">
        <v>186</v>
      </c>
      <c r="DW84" t="s">
        <v>186</v>
      </c>
      <c r="DX84">
        <v>1</v>
      </c>
      <c r="DZ84" t="s">
        <v>6</v>
      </c>
      <c r="EA84" t="s">
        <v>6</v>
      </c>
      <c r="EB84" t="s">
        <v>6</v>
      </c>
      <c r="EC84" t="s">
        <v>6</v>
      </c>
      <c r="EE84">
        <v>59670228</v>
      </c>
      <c r="EF84">
        <v>8</v>
      </c>
      <c r="EG84" t="s">
        <v>128</v>
      </c>
      <c r="EH84">
        <v>0</v>
      </c>
      <c r="EI84" t="s">
        <v>6</v>
      </c>
      <c r="EJ84">
        <v>1</v>
      </c>
      <c r="EK84">
        <v>500001</v>
      </c>
      <c r="EL84" t="s">
        <v>129</v>
      </c>
      <c r="EM84" t="s">
        <v>130</v>
      </c>
      <c r="EO84" t="s">
        <v>6</v>
      </c>
      <c r="EQ84">
        <v>0</v>
      </c>
      <c r="ER84">
        <v>168.71</v>
      </c>
      <c r="ES84">
        <v>168.71</v>
      </c>
      <c r="ET84">
        <v>0</v>
      </c>
      <c r="EU84">
        <v>0</v>
      </c>
      <c r="EV84">
        <v>0</v>
      </c>
      <c r="EW84">
        <v>0</v>
      </c>
      <c r="EX84">
        <v>0</v>
      </c>
      <c r="FQ84">
        <v>0</v>
      </c>
      <c r="FR84">
        <v>0</v>
      </c>
      <c r="FS84">
        <v>0</v>
      </c>
      <c r="FX84">
        <v>0</v>
      </c>
      <c r="FY84">
        <v>0</v>
      </c>
      <c r="GA84" t="s">
        <v>6</v>
      </c>
      <c r="GD84">
        <v>1</v>
      </c>
      <c r="GF84">
        <v>-1595473927</v>
      </c>
      <c r="GG84">
        <v>2</v>
      </c>
      <c r="GH84">
        <v>1</v>
      </c>
      <c r="GI84">
        <v>4</v>
      </c>
      <c r="GJ84">
        <v>0</v>
      </c>
      <c r="GK84">
        <v>0</v>
      </c>
      <c r="GL84">
        <f t="shared" si="54"/>
        <v>0</v>
      </c>
      <c r="GM84">
        <f t="shared" si="55"/>
        <v>-20335.95</v>
      </c>
      <c r="GN84">
        <f t="shared" si="56"/>
        <v>-20335.95</v>
      </c>
      <c r="GO84">
        <f t="shared" si="57"/>
        <v>0</v>
      </c>
      <c r="GP84">
        <f t="shared" si="58"/>
        <v>0</v>
      </c>
      <c r="GR84">
        <v>0</v>
      </c>
      <c r="GS84">
        <v>3</v>
      </c>
      <c r="GT84">
        <v>0</v>
      </c>
      <c r="GU84" t="s">
        <v>6</v>
      </c>
      <c r="GV84">
        <f t="shared" si="59"/>
        <v>0</v>
      </c>
      <c r="GW84">
        <v>1</v>
      </c>
      <c r="GX84">
        <f t="shared" si="60"/>
        <v>0</v>
      </c>
      <c r="HA84">
        <v>0</v>
      </c>
      <c r="HB84">
        <v>0</v>
      </c>
      <c r="HC84">
        <f t="shared" si="61"/>
        <v>0</v>
      </c>
      <c r="HE84" t="s">
        <v>6</v>
      </c>
      <c r="HF84" t="s">
        <v>6</v>
      </c>
      <c r="HM84" t="s">
        <v>6</v>
      </c>
      <c r="HN84" t="s">
        <v>6</v>
      </c>
      <c r="HO84" t="s">
        <v>6</v>
      </c>
      <c r="HP84" t="s">
        <v>6</v>
      </c>
      <c r="HQ84" t="s">
        <v>6</v>
      </c>
      <c r="HS84">
        <v>0</v>
      </c>
      <c r="IK84">
        <v>0</v>
      </c>
    </row>
    <row r="85" spans="1:247" x14ac:dyDescent="0.2">
      <c r="A85">
        <v>18</v>
      </c>
      <c r="B85">
        <v>1</v>
      </c>
      <c r="C85">
        <v>97</v>
      </c>
      <c r="E85" t="s">
        <v>192</v>
      </c>
      <c r="F85" t="s">
        <v>193</v>
      </c>
      <c r="G85" t="s">
        <v>194</v>
      </c>
      <c r="H85" t="str">
        <f>'1.Ведомость'!C58</f>
        <v>ШТ</v>
      </c>
      <c r="I85">
        <f>I82*J85</f>
        <v>-0.75419999999999998</v>
      </c>
      <c r="J85">
        <v>-1.8</v>
      </c>
      <c r="K85">
        <v>-1.8</v>
      </c>
      <c r="O85">
        <f t="shared" si="32"/>
        <v>-7055.66</v>
      </c>
      <c r="P85">
        <f t="shared" si="33"/>
        <v>-7055.66</v>
      </c>
      <c r="Q85">
        <f t="shared" si="34"/>
        <v>0</v>
      </c>
      <c r="R85">
        <f t="shared" si="35"/>
        <v>0</v>
      </c>
      <c r="S85">
        <f t="shared" si="36"/>
        <v>0</v>
      </c>
      <c r="T85">
        <f t="shared" si="37"/>
        <v>0</v>
      </c>
      <c r="U85">
        <f t="shared" si="38"/>
        <v>0</v>
      </c>
      <c r="V85">
        <f t="shared" si="39"/>
        <v>0</v>
      </c>
      <c r="W85">
        <f t="shared" si="40"/>
        <v>0</v>
      </c>
      <c r="X85">
        <f t="shared" si="41"/>
        <v>0</v>
      </c>
      <c r="Y85">
        <f t="shared" si="42"/>
        <v>0</v>
      </c>
      <c r="AA85">
        <v>92796388</v>
      </c>
      <c r="AB85">
        <f t="shared" si="43"/>
        <v>943.06</v>
      </c>
      <c r="AC85">
        <f t="shared" si="71"/>
        <v>943.06</v>
      </c>
      <c r="AD85">
        <f t="shared" si="66"/>
        <v>0</v>
      </c>
      <c r="AE85">
        <f t="shared" si="67"/>
        <v>0</v>
      </c>
      <c r="AF85">
        <f t="shared" si="68"/>
        <v>0</v>
      </c>
      <c r="AG85">
        <f t="shared" si="44"/>
        <v>0</v>
      </c>
      <c r="AH85">
        <f t="shared" si="69"/>
        <v>0</v>
      </c>
      <c r="AI85">
        <f t="shared" si="70"/>
        <v>0</v>
      </c>
      <c r="AJ85">
        <f t="shared" si="45"/>
        <v>0</v>
      </c>
      <c r="AK85">
        <v>943.06</v>
      </c>
      <c r="AL85">
        <v>943.06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1</v>
      </c>
      <c r="AW85">
        <v>1</v>
      </c>
      <c r="AZ85">
        <v>1</v>
      </c>
      <c r="BA85">
        <v>1</v>
      </c>
      <c r="BB85">
        <v>1</v>
      </c>
      <c r="BC85">
        <v>9.92</v>
      </c>
      <c r="BD85" t="s">
        <v>6</v>
      </c>
      <c r="BE85" t="s">
        <v>6</v>
      </c>
      <c r="BF85" t="s">
        <v>6</v>
      </c>
      <c r="BG85" t="s">
        <v>6</v>
      </c>
      <c r="BH85">
        <v>3</v>
      </c>
      <c r="BI85">
        <v>1</v>
      </c>
      <c r="BJ85" t="s">
        <v>195</v>
      </c>
      <c r="BM85">
        <v>500001</v>
      </c>
      <c r="BN85">
        <v>0</v>
      </c>
      <c r="BO85" t="s">
        <v>6</v>
      </c>
      <c r="BP85">
        <v>0</v>
      </c>
      <c r="BQ85">
        <v>8</v>
      </c>
      <c r="BR85">
        <v>1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6</v>
      </c>
      <c r="BZ85">
        <v>0</v>
      </c>
      <c r="CA85">
        <v>0</v>
      </c>
      <c r="CB85" t="s">
        <v>6</v>
      </c>
      <c r="CE85">
        <v>0</v>
      </c>
      <c r="CF85">
        <v>0</v>
      </c>
      <c r="CG85">
        <v>0</v>
      </c>
      <c r="CM85">
        <v>0</v>
      </c>
      <c r="CN85" t="s">
        <v>6</v>
      </c>
      <c r="CO85">
        <v>0</v>
      </c>
      <c r="CP85">
        <f t="shared" si="46"/>
        <v>-7055.66</v>
      </c>
      <c r="CQ85">
        <f t="shared" si="72"/>
        <v>9355.1551999999992</v>
      </c>
      <c r="CR85">
        <f t="shared" si="73"/>
        <v>0</v>
      </c>
      <c r="CS85">
        <f t="shared" si="48"/>
        <v>0</v>
      </c>
      <c r="CT85">
        <f t="shared" si="49"/>
        <v>0</v>
      </c>
      <c r="CU85">
        <f t="shared" si="50"/>
        <v>0</v>
      </c>
      <c r="CV85">
        <f t="shared" si="51"/>
        <v>0</v>
      </c>
      <c r="CW85">
        <f t="shared" si="52"/>
        <v>0</v>
      </c>
      <c r="CX85">
        <f t="shared" si="53"/>
        <v>0</v>
      </c>
      <c r="CY85">
        <f>0</f>
        <v>0</v>
      </c>
      <c r="CZ85">
        <f>0</f>
        <v>0</v>
      </c>
      <c r="DC85" t="s">
        <v>6</v>
      </c>
      <c r="DD85" t="s">
        <v>6</v>
      </c>
      <c r="DE85" t="s">
        <v>6</v>
      </c>
      <c r="DF85" t="s">
        <v>6</v>
      </c>
      <c r="DG85" t="s">
        <v>6</v>
      </c>
      <c r="DH85" t="s">
        <v>6</v>
      </c>
      <c r="DI85" t="s">
        <v>6</v>
      </c>
      <c r="DJ85" t="s">
        <v>6</v>
      </c>
      <c r="DK85" t="s">
        <v>6</v>
      </c>
      <c r="DL85" t="s">
        <v>6</v>
      </c>
      <c r="DM85" t="s">
        <v>6</v>
      </c>
      <c r="DN85">
        <v>0</v>
      </c>
      <c r="DO85">
        <v>0</v>
      </c>
      <c r="DP85">
        <v>1</v>
      </c>
      <c r="DQ85">
        <v>1</v>
      </c>
      <c r="DU85">
        <v>1013</v>
      </c>
      <c r="DV85" t="s">
        <v>21</v>
      </c>
      <c r="DW85" t="s">
        <v>21</v>
      </c>
      <c r="DX85">
        <v>1</v>
      </c>
      <c r="DZ85" t="s">
        <v>6</v>
      </c>
      <c r="EA85" t="s">
        <v>6</v>
      </c>
      <c r="EB85" t="s">
        <v>6</v>
      </c>
      <c r="EC85" t="s">
        <v>6</v>
      </c>
      <c r="EE85">
        <v>59670228</v>
      </c>
      <c r="EF85">
        <v>8</v>
      </c>
      <c r="EG85" t="s">
        <v>128</v>
      </c>
      <c r="EH85">
        <v>0</v>
      </c>
      <c r="EI85" t="s">
        <v>6</v>
      </c>
      <c r="EJ85">
        <v>1</v>
      </c>
      <c r="EK85">
        <v>500001</v>
      </c>
      <c r="EL85" t="s">
        <v>129</v>
      </c>
      <c r="EM85" t="s">
        <v>130</v>
      </c>
      <c r="EO85" t="s">
        <v>6</v>
      </c>
      <c r="EQ85">
        <v>0</v>
      </c>
      <c r="ER85">
        <v>943.06</v>
      </c>
      <c r="ES85">
        <v>943.06</v>
      </c>
      <c r="ET85">
        <v>0</v>
      </c>
      <c r="EU85">
        <v>0</v>
      </c>
      <c r="EV85">
        <v>0</v>
      </c>
      <c r="EW85">
        <v>0</v>
      </c>
      <c r="EX85">
        <v>0</v>
      </c>
      <c r="FQ85">
        <v>0</v>
      </c>
      <c r="FR85">
        <v>0</v>
      </c>
      <c r="FS85">
        <v>0</v>
      </c>
      <c r="FX85">
        <v>0</v>
      </c>
      <c r="FY85">
        <v>0</v>
      </c>
      <c r="GA85" t="s">
        <v>6</v>
      </c>
      <c r="GD85">
        <v>1</v>
      </c>
      <c r="GF85">
        <v>1925393973</v>
      </c>
      <c r="GG85">
        <v>2</v>
      </c>
      <c r="GH85">
        <v>1</v>
      </c>
      <c r="GI85">
        <v>4</v>
      </c>
      <c r="GJ85">
        <v>0</v>
      </c>
      <c r="GK85">
        <v>0</v>
      </c>
      <c r="GL85">
        <f t="shared" si="54"/>
        <v>0</v>
      </c>
      <c r="GM85">
        <f t="shared" si="55"/>
        <v>-7055.66</v>
      </c>
      <c r="GN85">
        <f t="shared" si="56"/>
        <v>-7055.66</v>
      </c>
      <c r="GO85">
        <f t="shared" si="57"/>
        <v>0</v>
      </c>
      <c r="GP85">
        <f t="shared" si="58"/>
        <v>0</v>
      </c>
      <c r="GR85">
        <v>0</v>
      </c>
      <c r="GS85">
        <v>3</v>
      </c>
      <c r="GT85">
        <v>0</v>
      </c>
      <c r="GU85" t="s">
        <v>6</v>
      </c>
      <c r="GV85">
        <f t="shared" si="59"/>
        <v>0</v>
      </c>
      <c r="GW85">
        <v>1</v>
      </c>
      <c r="GX85">
        <f t="shared" si="60"/>
        <v>0</v>
      </c>
      <c r="HA85">
        <v>0</v>
      </c>
      <c r="HB85">
        <v>0</v>
      </c>
      <c r="HC85">
        <f t="shared" si="61"/>
        <v>0</v>
      </c>
      <c r="HE85" t="s">
        <v>6</v>
      </c>
      <c r="HF85" t="s">
        <v>6</v>
      </c>
      <c r="HM85" t="s">
        <v>6</v>
      </c>
      <c r="HN85" t="s">
        <v>6</v>
      </c>
      <c r="HO85" t="s">
        <v>6</v>
      </c>
      <c r="HP85" t="s">
        <v>6</v>
      </c>
      <c r="HQ85" t="s">
        <v>6</v>
      </c>
      <c r="HS85">
        <v>0</v>
      </c>
      <c r="IK85">
        <v>0</v>
      </c>
    </row>
    <row r="86" spans="1:247" x14ac:dyDescent="0.2">
      <c r="A86">
        <v>18</v>
      </c>
      <c r="B86">
        <v>1</v>
      </c>
      <c r="C86">
        <v>98</v>
      </c>
      <c r="E86" t="s">
        <v>196</v>
      </c>
      <c r="F86" t="s">
        <v>197</v>
      </c>
      <c r="G86" t="s">
        <v>198</v>
      </c>
      <c r="H86" t="str">
        <f>'1.Ведомость'!C59</f>
        <v>100 ШТ</v>
      </c>
      <c r="I86">
        <f>I82*J86</f>
        <v>-0.25978000000000001</v>
      </c>
      <c r="J86">
        <v>-0.62</v>
      </c>
      <c r="K86">
        <v>-0.62</v>
      </c>
      <c r="O86">
        <f t="shared" si="32"/>
        <v>-1499.82</v>
      </c>
      <c r="P86">
        <f t="shared" si="33"/>
        <v>-1499.82</v>
      </c>
      <c r="Q86">
        <f t="shared" si="34"/>
        <v>0</v>
      </c>
      <c r="R86">
        <f t="shared" si="35"/>
        <v>0</v>
      </c>
      <c r="S86">
        <f t="shared" si="36"/>
        <v>0</v>
      </c>
      <c r="T86">
        <f t="shared" si="37"/>
        <v>0</v>
      </c>
      <c r="U86">
        <f t="shared" si="38"/>
        <v>0</v>
      </c>
      <c r="V86">
        <f t="shared" si="39"/>
        <v>0</v>
      </c>
      <c r="W86">
        <f t="shared" si="40"/>
        <v>0</v>
      </c>
      <c r="X86">
        <f t="shared" si="41"/>
        <v>0</v>
      </c>
      <c r="Y86">
        <f t="shared" si="42"/>
        <v>0</v>
      </c>
      <c r="AA86">
        <v>92796388</v>
      </c>
      <c r="AB86">
        <f t="shared" si="43"/>
        <v>582</v>
      </c>
      <c r="AC86">
        <f t="shared" si="71"/>
        <v>582</v>
      </c>
      <c r="AD86">
        <f t="shared" si="66"/>
        <v>0</v>
      </c>
      <c r="AE86">
        <f t="shared" si="67"/>
        <v>0</v>
      </c>
      <c r="AF86">
        <f t="shared" si="68"/>
        <v>0</v>
      </c>
      <c r="AG86">
        <f t="shared" si="44"/>
        <v>0</v>
      </c>
      <c r="AH86">
        <f t="shared" si="69"/>
        <v>0</v>
      </c>
      <c r="AI86">
        <f t="shared" si="70"/>
        <v>0</v>
      </c>
      <c r="AJ86">
        <f t="shared" si="45"/>
        <v>0</v>
      </c>
      <c r="AK86">
        <v>582</v>
      </c>
      <c r="AL86">
        <v>582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9.92</v>
      </c>
      <c r="BD86" t="s">
        <v>6</v>
      </c>
      <c r="BE86" t="s">
        <v>6</v>
      </c>
      <c r="BF86" t="s">
        <v>6</v>
      </c>
      <c r="BG86" t="s">
        <v>6</v>
      </c>
      <c r="BH86">
        <v>3</v>
      </c>
      <c r="BI86">
        <v>1</v>
      </c>
      <c r="BJ86" t="s">
        <v>200</v>
      </c>
      <c r="BM86">
        <v>500001</v>
      </c>
      <c r="BN86">
        <v>0</v>
      </c>
      <c r="BO86" t="s">
        <v>6</v>
      </c>
      <c r="BP86">
        <v>0</v>
      </c>
      <c r="BQ86">
        <v>8</v>
      </c>
      <c r="BR86">
        <v>1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6</v>
      </c>
      <c r="BZ86">
        <v>0</v>
      </c>
      <c r="CA86">
        <v>0</v>
      </c>
      <c r="CB86" t="s">
        <v>6</v>
      </c>
      <c r="CE86">
        <v>0</v>
      </c>
      <c r="CF86">
        <v>0</v>
      </c>
      <c r="CG86">
        <v>0</v>
      </c>
      <c r="CM86">
        <v>0</v>
      </c>
      <c r="CN86" t="s">
        <v>6</v>
      </c>
      <c r="CO86">
        <v>0</v>
      </c>
      <c r="CP86">
        <f t="shared" si="46"/>
        <v>-1499.82</v>
      </c>
      <c r="CQ86">
        <f t="shared" si="72"/>
        <v>5773.44</v>
      </c>
      <c r="CR86">
        <f t="shared" si="73"/>
        <v>0</v>
      </c>
      <c r="CS86">
        <f t="shared" si="48"/>
        <v>0</v>
      </c>
      <c r="CT86">
        <f t="shared" si="49"/>
        <v>0</v>
      </c>
      <c r="CU86">
        <f t="shared" si="50"/>
        <v>0</v>
      </c>
      <c r="CV86">
        <f t="shared" si="51"/>
        <v>0</v>
      </c>
      <c r="CW86">
        <f t="shared" si="52"/>
        <v>0</v>
      </c>
      <c r="CX86">
        <f t="shared" si="53"/>
        <v>0</v>
      </c>
      <c r="CY86">
        <f>0</f>
        <v>0</v>
      </c>
      <c r="CZ86">
        <f>0</f>
        <v>0</v>
      </c>
      <c r="DC86" t="s">
        <v>6</v>
      </c>
      <c r="DD86" t="s">
        <v>6</v>
      </c>
      <c r="DE86" t="s">
        <v>6</v>
      </c>
      <c r="DF86" t="s">
        <v>6</v>
      </c>
      <c r="DG86" t="s">
        <v>6</v>
      </c>
      <c r="DH86" t="s">
        <v>6</v>
      </c>
      <c r="DI86" t="s">
        <v>6</v>
      </c>
      <c r="DJ86" t="s">
        <v>6</v>
      </c>
      <c r="DK86" t="s">
        <v>6</v>
      </c>
      <c r="DL86" t="s">
        <v>6</v>
      </c>
      <c r="DM86" t="s">
        <v>6</v>
      </c>
      <c r="DN86">
        <v>0</v>
      </c>
      <c r="DO86">
        <v>0</v>
      </c>
      <c r="DP86">
        <v>1</v>
      </c>
      <c r="DQ86">
        <v>1</v>
      </c>
      <c r="DU86">
        <v>1013</v>
      </c>
      <c r="DV86" t="s">
        <v>199</v>
      </c>
      <c r="DW86" t="s">
        <v>199</v>
      </c>
      <c r="DX86">
        <v>1</v>
      </c>
      <c r="DZ86" t="s">
        <v>6</v>
      </c>
      <c r="EA86" t="s">
        <v>6</v>
      </c>
      <c r="EB86" t="s">
        <v>6</v>
      </c>
      <c r="EC86" t="s">
        <v>6</v>
      </c>
      <c r="EE86">
        <v>59670228</v>
      </c>
      <c r="EF86">
        <v>8</v>
      </c>
      <c r="EG86" t="s">
        <v>128</v>
      </c>
      <c r="EH86">
        <v>0</v>
      </c>
      <c r="EI86" t="s">
        <v>6</v>
      </c>
      <c r="EJ86">
        <v>1</v>
      </c>
      <c r="EK86">
        <v>500001</v>
      </c>
      <c r="EL86" t="s">
        <v>129</v>
      </c>
      <c r="EM86" t="s">
        <v>130</v>
      </c>
      <c r="EO86" t="s">
        <v>6</v>
      </c>
      <c r="EQ86">
        <v>0</v>
      </c>
      <c r="ER86">
        <v>582</v>
      </c>
      <c r="ES86">
        <v>582</v>
      </c>
      <c r="ET86">
        <v>0</v>
      </c>
      <c r="EU86">
        <v>0</v>
      </c>
      <c r="EV86">
        <v>0</v>
      </c>
      <c r="EW86">
        <v>0</v>
      </c>
      <c r="EX86">
        <v>0</v>
      </c>
      <c r="FQ86">
        <v>0</v>
      </c>
      <c r="FR86">
        <v>0</v>
      </c>
      <c r="FS86">
        <v>0</v>
      </c>
      <c r="FX86">
        <v>0</v>
      </c>
      <c r="FY86">
        <v>0</v>
      </c>
      <c r="GA86" t="s">
        <v>6</v>
      </c>
      <c r="GD86">
        <v>1</v>
      </c>
      <c r="GF86">
        <v>-979661196</v>
      </c>
      <c r="GG86">
        <v>2</v>
      </c>
      <c r="GH86">
        <v>1</v>
      </c>
      <c r="GI86">
        <v>4</v>
      </c>
      <c r="GJ86">
        <v>0</v>
      </c>
      <c r="GK86">
        <v>0</v>
      </c>
      <c r="GL86">
        <f t="shared" si="54"/>
        <v>0</v>
      </c>
      <c r="GM86">
        <f t="shared" si="55"/>
        <v>-1499.82</v>
      </c>
      <c r="GN86">
        <f t="shared" si="56"/>
        <v>-1499.82</v>
      </c>
      <c r="GO86">
        <f t="shared" si="57"/>
        <v>0</v>
      </c>
      <c r="GP86">
        <f t="shared" si="58"/>
        <v>0</v>
      </c>
      <c r="GR86">
        <v>0</v>
      </c>
      <c r="GS86">
        <v>3</v>
      </c>
      <c r="GT86">
        <v>0</v>
      </c>
      <c r="GU86" t="s">
        <v>6</v>
      </c>
      <c r="GV86">
        <f t="shared" si="59"/>
        <v>0</v>
      </c>
      <c r="GW86">
        <v>1</v>
      </c>
      <c r="GX86">
        <f t="shared" si="60"/>
        <v>0</v>
      </c>
      <c r="HA86">
        <v>0</v>
      </c>
      <c r="HB86">
        <v>0</v>
      </c>
      <c r="HC86">
        <f t="shared" si="61"/>
        <v>0</v>
      </c>
      <c r="HE86" t="s">
        <v>6</v>
      </c>
      <c r="HF86" t="s">
        <v>6</v>
      </c>
      <c r="HM86" t="s">
        <v>6</v>
      </c>
      <c r="HN86" t="s">
        <v>6</v>
      </c>
      <c r="HO86" t="s">
        <v>6</v>
      </c>
      <c r="HP86" t="s">
        <v>6</v>
      </c>
      <c r="HQ86" t="s">
        <v>6</v>
      </c>
      <c r="HS86">
        <v>0</v>
      </c>
      <c r="IK86">
        <v>0</v>
      </c>
    </row>
    <row r="87" spans="1:247" x14ac:dyDescent="0.2">
      <c r="A87">
        <v>17</v>
      </c>
      <c r="B87">
        <v>1</v>
      </c>
      <c r="C87">
        <f>ROW(SmtRes!A106)</f>
        <v>106</v>
      </c>
      <c r="D87">
        <f>ROW(EtalonRes!A134)</f>
        <v>134</v>
      </c>
      <c r="E87" t="s">
        <v>201</v>
      </c>
      <c r="F87" t="s">
        <v>202</v>
      </c>
      <c r="G87" t="s">
        <v>203</v>
      </c>
      <c r="H87" t="s">
        <v>21</v>
      </c>
      <c r="I87">
        <v>3</v>
      </c>
      <c r="J87">
        <v>0</v>
      </c>
      <c r="K87">
        <v>3</v>
      </c>
      <c r="O87">
        <f t="shared" si="32"/>
        <v>13942.57</v>
      </c>
      <c r="P87">
        <f t="shared" si="33"/>
        <v>7612.31</v>
      </c>
      <c r="Q87">
        <f t="shared" si="34"/>
        <v>4287.79</v>
      </c>
      <c r="R87">
        <f t="shared" si="35"/>
        <v>1572.89</v>
      </c>
      <c r="S87">
        <f t="shared" si="36"/>
        <v>2042.47</v>
      </c>
      <c r="T87">
        <f t="shared" si="37"/>
        <v>0</v>
      </c>
      <c r="U87">
        <f t="shared" si="38"/>
        <v>4.59</v>
      </c>
      <c r="V87">
        <f t="shared" si="39"/>
        <v>3.33</v>
      </c>
      <c r="W87">
        <f t="shared" si="40"/>
        <v>0</v>
      </c>
      <c r="X87">
        <f t="shared" si="41"/>
        <v>3723.82</v>
      </c>
      <c r="Y87">
        <f t="shared" si="42"/>
        <v>2169.2199999999998</v>
      </c>
      <c r="AA87">
        <v>92796388</v>
      </c>
      <c r="AB87">
        <f t="shared" si="43"/>
        <v>361.89</v>
      </c>
      <c r="AC87">
        <f t="shared" si="71"/>
        <v>255.79</v>
      </c>
      <c r="AD87">
        <f t="shared" si="66"/>
        <v>90.92</v>
      </c>
      <c r="AE87">
        <f t="shared" si="67"/>
        <v>11.69</v>
      </c>
      <c r="AF87">
        <f t="shared" si="68"/>
        <v>15.18</v>
      </c>
      <c r="AG87">
        <f t="shared" si="44"/>
        <v>0</v>
      </c>
      <c r="AH87">
        <f t="shared" si="69"/>
        <v>1.53</v>
      </c>
      <c r="AI87">
        <f t="shared" si="70"/>
        <v>1.1100000000000001</v>
      </c>
      <c r="AJ87">
        <f t="shared" si="45"/>
        <v>0</v>
      </c>
      <c r="AK87">
        <v>361.89</v>
      </c>
      <c r="AL87">
        <v>255.79</v>
      </c>
      <c r="AM87">
        <v>90.92</v>
      </c>
      <c r="AN87">
        <v>11.69</v>
      </c>
      <c r="AO87">
        <v>15.18</v>
      </c>
      <c r="AP87">
        <v>0</v>
      </c>
      <c r="AQ87">
        <v>1.53</v>
      </c>
      <c r="AR87">
        <v>1.1100000000000001</v>
      </c>
      <c r="AS87">
        <v>0</v>
      </c>
      <c r="AT87">
        <v>103</v>
      </c>
      <c r="AU87">
        <v>60</v>
      </c>
      <c r="AV87">
        <v>1</v>
      </c>
      <c r="AW87">
        <v>1</v>
      </c>
      <c r="AZ87">
        <v>1</v>
      </c>
      <c r="BA87">
        <v>44.85</v>
      </c>
      <c r="BB87">
        <v>15.72</v>
      </c>
      <c r="BC87">
        <v>9.92</v>
      </c>
      <c r="BD87" t="s">
        <v>6</v>
      </c>
      <c r="BE87" t="s">
        <v>6</v>
      </c>
      <c r="BF87" t="s">
        <v>6</v>
      </c>
      <c r="BG87" t="s">
        <v>6</v>
      </c>
      <c r="BH87">
        <v>0</v>
      </c>
      <c r="BI87">
        <v>1</v>
      </c>
      <c r="BJ87" t="s">
        <v>204</v>
      </c>
      <c r="BM87">
        <v>33001</v>
      </c>
      <c r="BN87">
        <v>0</v>
      </c>
      <c r="BO87" t="s">
        <v>6</v>
      </c>
      <c r="BP87">
        <v>0</v>
      </c>
      <c r="BQ87">
        <v>2</v>
      </c>
      <c r="BR87">
        <v>0</v>
      </c>
      <c r="BS87">
        <v>44.85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6</v>
      </c>
      <c r="BZ87">
        <v>103</v>
      </c>
      <c r="CA87">
        <v>60</v>
      </c>
      <c r="CB87" t="s">
        <v>6</v>
      </c>
      <c r="CE87">
        <v>0</v>
      </c>
      <c r="CF87">
        <v>0</v>
      </c>
      <c r="CG87">
        <v>0</v>
      </c>
      <c r="CM87">
        <v>0</v>
      </c>
      <c r="CN87" t="s">
        <v>6</v>
      </c>
      <c r="CO87">
        <v>0</v>
      </c>
      <c r="CP87">
        <f t="shared" si="46"/>
        <v>13942.57</v>
      </c>
      <c r="CQ87">
        <f t="shared" si="72"/>
        <v>2537.4367999999999</v>
      </c>
      <c r="CR87">
        <f t="shared" si="73"/>
        <v>1429.2624000000001</v>
      </c>
      <c r="CS87">
        <f t="shared" si="48"/>
        <v>524.29650000000004</v>
      </c>
      <c r="CT87">
        <f t="shared" si="49"/>
        <v>680.82299999999998</v>
      </c>
      <c r="CU87">
        <f t="shared" si="50"/>
        <v>0</v>
      </c>
      <c r="CV87">
        <f t="shared" si="51"/>
        <v>1.53</v>
      </c>
      <c r="CW87">
        <f t="shared" si="52"/>
        <v>1.1100000000000001</v>
      </c>
      <c r="CX87">
        <f t="shared" si="53"/>
        <v>0</v>
      </c>
      <c r="CY87">
        <f>(((S87+R87)*AT87)/100)</f>
        <v>3723.8208</v>
      </c>
      <c r="CZ87">
        <f>(((S87+R87)*AU87)/100)</f>
        <v>2169.2159999999999</v>
      </c>
      <c r="DC87" t="s">
        <v>6</v>
      </c>
      <c r="DD87" t="s">
        <v>6</v>
      </c>
      <c r="DE87" t="s">
        <v>6</v>
      </c>
      <c r="DF87" t="s">
        <v>6</v>
      </c>
      <c r="DG87" t="s">
        <v>6</v>
      </c>
      <c r="DH87" t="s">
        <v>6</v>
      </c>
      <c r="DI87" t="s">
        <v>6</v>
      </c>
      <c r="DJ87" t="s">
        <v>6</v>
      </c>
      <c r="DK87" t="s">
        <v>6</v>
      </c>
      <c r="DL87" t="s">
        <v>6</v>
      </c>
      <c r="DM87" t="s">
        <v>6</v>
      </c>
      <c r="DN87">
        <v>0</v>
      </c>
      <c r="DO87">
        <v>0</v>
      </c>
      <c r="DP87">
        <v>1</v>
      </c>
      <c r="DQ87">
        <v>1</v>
      </c>
      <c r="DU87">
        <v>1013</v>
      </c>
      <c r="DV87" t="s">
        <v>21</v>
      </c>
      <c r="DW87" t="s">
        <v>21</v>
      </c>
      <c r="DX87">
        <v>1</v>
      </c>
      <c r="DZ87" t="s">
        <v>6</v>
      </c>
      <c r="EA87" t="s">
        <v>6</v>
      </c>
      <c r="EB87" t="s">
        <v>6</v>
      </c>
      <c r="EC87" t="s">
        <v>6</v>
      </c>
      <c r="EE87">
        <v>59670391</v>
      </c>
      <c r="EF87">
        <v>2</v>
      </c>
      <c r="EG87" t="s">
        <v>23</v>
      </c>
      <c r="EH87">
        <v>27</v>
      </c>
      <c r="EI87" t="s">
        <v>24</v>
      </c>
      <c r="EJ87">
        <v>1</v>
      </c>
      <c r="EK87">
        <v>33001</v>
      </c>
      <c r="EL87" t="s">
        <v>24</v>
      </c>
      <c r="EM87" t="s">
        <v>25</v>
      </c>
      <c r="EO87" t="s">
        <v>6</v>
      </c>
      <c r="EQ87">
        <v>0</v>
      </c>
      <c r="ER87">
        <v>361.89</v>
      </c>
      <c r="ES87">
        <v>255.79</v>
      </c>
      <c r="ET87">
        <v>90.92</v>
      </c>
      <c r="EU87">
        <v>11.69</v>
      </c>
      <c r="EV87">
        <v>15.18</v>
      </c>
      <c r="EW87">
        <v>1.53</v>
      </c>
      <c r="EX87">
        <v>1.1100000000000001</v>
      </c>
      <c r="EY87">
        <v>0</v>
      </c>
      <c r="FQ87">
        <v>0</v>
      </c>
      <c r="FR87">
        <v>0</v>
      </c>
      <c r="FS87">
        <v>0</v>
      </c>
      <c r="FX87">
        <v>103</v>
      </c>
      <c r="FY87">
        <v>60</v>
      </c>
      <c r="GA87" t="s">
        <v>6</v>
      </c>
      <c r="GD87">
        <v>1</v>
      </c>
      <c r="GF87">
        <v>-1927872946</v>
      </c>
      <c r="GG87">
        <v>2</v>
      </c>
      <c r="GH87">
        <v>1</v>
      </c>
      <c r="GI87">
        <v>4</v>
      </c>
      <c r="GJ87">
        <v>0</v>
      </c>
      <c r="GK87">
        <v>0</v>
      </c>
      <c r="GL87">
        <f t="shared" si="54"/>
        <v>0</v>
      </c>
      <c r="GM87">
        <f t="shared" si="55"/>
        <v>19835.61</v>
      </c>
      <c r="GN87">
        <f t="shared" si="56"/>
        <v>19835.61</v>
      </c>
      <c r="GO87">
        <f t="shared" si="57"/>
        <v>0</v>
      </c>
      <c r="GP87">
        <f t="shared" si="58"/>
        <v>0</v>
      </c>
      <c r="GR87">
        <v>0</v>
      </c>
      <c r="GS87">
        <v>3</v>
      </c>
      <c r="GT87">
        <v>0</v>
      </c>
      <c r="GU87" t="s">
        <v>6</v>
      </c>
      <c r="GV87">
        <f t="shared" si="59"/>
        <v>0</v>
      </c>
      <c r="GW87">
        <v>1</v>
      </c>
      <c r="GX87">
        <f t="shared" si="60"/>
        <v>0</v>
      </c>
      <c r="HA87">
        <v>0</v>
      </c>
      <c r="HB87">
        <v>0</v>
      </c>
      <c r="HC87">
        <f t="shared" si="61"/>
        <v>0</v>
      </c>
      <c r="HE87" t="s">
        <v>6</v>
      </c>
      <c r="HF87" t="s">
        <v>6</v>
      </c>
      <c r="HM87" t="s">
        <v>6</v>
      </c>
      <c r="HN87" t="s">
        <v>26</v>
      </c>
      <c r="HO87" t="s">
        <v>27</v>
      </c>
      <c r="HP87" t="s">
        <v>24</v>
      </c>
      <c r="HQ87" t="s">
        <v>24</v>
      </c>
      <c r="HS87">
        <v>0</v>
      </c>
      <c r="IK87">
        <v>0</v>
      </c>
    </row>
    <row r="88" spans="1:247" x14ac:dyDescent="0.2">
      <c r="A88">
        <v>18</v>
      </c>
      <c r="B88">
        <v>1</v>
      </c>
      <c r="C88">
        <v>104</v>
      </c>
      <c r="E88" t="s">
        <v>205</v>
      </c>
      <c r="F88" t="s">
        <v>189</v>
      </c>
      <c r="G88" t="s">
        <v>190</v>
      </c>
      <c r="H88" t="str">
        <f>'1.Ведомость'!C61</f>
        <v>КОМПЛ</v>
      </c>
      <c r="I88">
        <f>I87*J88</f>
        <v>-3</v>
      </c>
      <c r="J88">
        <v>-1</v>
      </c>
      <c r="K88">
        <v>-1</v>
      </c>
      <c r="O88">
        <f t="shared" si="32"/>
        <v>-5020.8100000000004</v>
      </c>
      <c r="P88">
        <f t="shared" si="33"/>
        <v>-5020.8100000000004</v>
      </c>
      <c r="Q88">
        <f t="shared" si="34"/>
        <v>0</v>
      </c>
      <c r="R88">
        <f t="shared" si="35"/>
        <v>0</v>
      </c>
      <c r="S88">
        <f t="shared" si="36"/>
        <v>0</v>
      </c>
      <c r="T88">
        <f t="shared" si="37"/>
        <v>0</v>
      </c>
      <c r="U88">
        <f t="shared" si="38"/>
        <v>0</v>
      </c>
      <c r="V88">
        <f t="shared" si="39"/>
        <v>0</v>
      </c>
      <c r="W88">
        <f t="shared" si="40"/>
        <v>0</v>
      </c>
      <c r="X88">
        <f t="shared" si="41"/>
        <v>0</v>
      </c>
      <c r="Y88">
        <f t="shared" si="42"/>
        <v>0</v>
      </c>
      <c r="AA88">
        <v>92796388</v>
      </c>
      <c r="AB88">
        <f t="shared" si="43"/>
        <v>168.71</v>
      </c>
      <c r="AC88">
        <f t="shared" si="71"/>
        <v>168.71</v>
      </c>
      <c r="AD88">
        <f t="shared" si="66"/>
        <v>0</v>
      </c>
      <c r="AE88">
        <f t="shared" si="67"/>
        <v>0</v>
      </c>
      <c r="AF88">
        <f t="shared" si="68"/>
        <v>0</v>
      </c>
      <c r="AG88">
        <f t="shared" si="44"/>
        <v>0</v>
      </c>
      <c r="AH88">
        <f t="shared" si="69"/>
        <v>0</v>
      </c>
      <c r="AI88">
        <f t="shared" si="70"/>
        <v>0</v>
      </c>
      <c r="AJ88">
        <f t="shared" si="45"/>
        <v>0</v>
      </c>
      <c r="AK88">
        <v>168.71</v>
      </c>
      <c r="AL88">
        <v>168.71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9.92</v>
      </c>
      <c r="BD88" t="s">
        <v>6</v>
      </c>
      <c r="BE88" t="s">
        <v>6</v>
      </c>
      <c r="BF88" t="s">
        <v>6</v>
      </c>
      <c r="BG88" t="s">
        <v>6</v>
      </c>
      <c r="BH88">
        <v>3</v>
      </c>
      <c r="BI88">
        <v>1</v>
      </c>
      <c r="BJ88" t="s">
        <v>191</v>
      </c>
      <c r="BM88">
        <v>500001</v>
      </c>
      <c r="BN88">
        <v>0</v>
      </c>
      <c r="BO88" t="s">
        <v>6</v>
      </c>
      <c r="BP88">
        <v>0</v>
      </c>
      <c r="BQ88">
        <v>8</v>
      </c>
      <c r="BR88">
        <v>1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6</v>
      </c>
      <c r="BZ88">
        <v>0</v>
      </c>
      <c r="CA88">
        <v>0</v>
      </c>
      <c r="CB88" t="s">
        <v>6</v>
      </c>
      <c r="CE88">
        <v>0</v>
      </c>
      <c r="CF88">
        <v>0</v>
      </c>
      <c r="CG88">
        <v>0</v>
      </c>
      <c r="CM88">
        <v>0</v>
      </c>
      <c r="CN88" t="s">
        <v>6</v>
      </c>
      <c r="CO88">
        <v>0</v>
      </c>
      <c r="CP88">
        <f t="shared" si="46"/>
        <v>-5020.8100000000004</v>
      </c>
      <c r="CQ88">
        <f t="shared" si="72"/>
        <v>1673.6032</v>
      </c>
      <c r="CR88">
        <f t="shared" si="73"/>
        <v>0</v>
      </c>
      <c r="CS88">
        <f t="shared" si="48"/>
        <v>0</v>
      </c>
      <c r="CT88">
        <f t="shared" si="49"/>
        <v>0</v>
      </c>
      <c r="CU88">
        <f t="shared" si="50"/>
        <v>0</v>
      </c>
      <c r="CV88">
        <f t="shared" si="51"/>
        <v>0</v>
      </c>
      <c r="CW88">
        <f t="shared" si="52"/>
        <v>0</v>
      </c>
      <c r="CX88">
        <f t="shared" si="53"/>
        <v>0</v>
      </c>
      <c r="CY88">
        <f>0</f>
        <v>0</v>
      </c>
      <c r="CZ88">
        <f>0</f>
        <v>0</v>
      </c>
      <c r="DC88" t="s">
        <v>6</v>
      </c>
      <c r="DD88" t="s">
        <v>6</v>
      </c>
      <c r="DE88" t="s">
        <v>6</v>
      </c>
      <c r="DF88" t="s">
        <v>6</v>
      </c>
      <c r="DG88" t="s">
        <v>6</v>
      </c>
      <c r="DH88" t="s">
        <v>6</v>
      </c>
      <c r="DI88" t="s">
        <v>6</v>
      </c>
      <c r="DJ88" t="s">
        <v>6</v>
      </c>
      <c r="DK88" t="s">
        <v>6</v>
      </c>
      <c r="DL88" t="s">
        <v>6</v>
      </c>
      <c r="DM88" t="s">
        <v>6</v>
      </c>
      <c r="DN88">
        <v>0</v>
      </c>
      <c r="DO88">
        <v>0</v>
      </c>
      <c r="DP88">
        <v>1</v>
      </c>
      <c r="DQ88">
        <v>1</v>
      </c>
      <c r="DU88">
        <v>1013</v>
      </c>
      <c r="DV88" t="s">
        <v>186</v>
      </c>
      <c r="DW88" t="s">
        <v>186</v>
      </c>
      <c r="DX88">
        <v>1</v>
      </c>
      <c r="DZ88" t="s">
        <v>6</v>
      </c>
      <c r="EA88" t="s">
        <v>6</v>
      </c>
      <c r="EB88" t="s">
        <v>6</v>
      </c>
      <c r="EC88" t="s">
        <v>6</v>
      </c>
      <c r="EE88">
        <v>59670228</v>
      </c>
      <c r="EF88">
        <v>8</v>
      </c>
      <c r="EG88" t="s">
        <v>128</v>
      </c>
      <c r="EH88">
        <v>0</v>
      </c>
      <c r="EI88" t="s">
        <v>6</v>
      </c>
      <c r="EJ88">
        <v>1</v>
      </c>
      <c r="EK88">
        <v>500001</v>
      </c>
      <c r="EL88" t="s">
        <v>129</v>
      </c>
      <c r="EM88" t="s">
        <v>130</v>
      </c>
      <c r="EO88" t="s">
        <v>6</v>
      </c>
      <c r="EQ88">
        <v>0</v>
      </c>
      <c r="ER88">
        <v>168.71</v>
      </c>
      <c r="ES88">
        <v>168.71</v>
      </c>
      <c r="ET88">
        <v>0</v>
      </c>
      <c r="EU88">
        <v>0</v>
      </c>
      <c r="EV88">
        <v>0</v>
      </c>
      <c r="EW88">
        <v>0</v>
      </c>
      <c r="EX88">
        <v>0</v>
      </c>
      <c r="FQ88">
        <v>0</v>
      </c>
      <c r="FR88">
        <v>0</v>
      </c>
      <c r="FS88">
        <v>0</v>
      </c>
      <c r="FX88">
        <v>0</v>
      </c>
      <c r="FY88">
        <v>0</v>
      </c>
      <c r="GA88" t="s">
        <v>6</v>
      </c>
      <c r="GD88">
        <v>1</v>
      </c>
      <c r="GF88">
        <v>-1595473927</v>
      </c>
      <c r="GG88">
        <v>2</v>
      </c>
      <c r="GH88">
        <v>1</v>
      </c>
      <c r="GI88">
        <v>4</v>
      </c>
      <c r="GJ88">
        <v>0</v>
      </c>
      <c r="GK88">
        <v>0</v>
      </c>
      <c r="GL88">
        <f t="shared" si="54"/>
        <v>0</v>
      </c>
      <c r="GM88">
        <f t="shared" si="55"/>
        <v>-5020.8100000000004</v>
      </c>
      <c r="GN88">
        <f t="shared" si="56"/>
        <v>-5020.8100000000004</v>
      </c>
      <c r="GO88">
        <f t="shared" si="57"/>
        <v>0</v>
      </c>
      <c r="GP88">
        <f t="shared" si="58"/>
        <v>0</v>
      </c>
      <c r="GR88">
        <v>0</v>
      </c>
      <c r="GS88">
        <v>3</v>
      </c>
      <c r="GT88">
        <v>0</v>
      </c>
      <c r="GU88" t="s">
        <v>6</v>
      </c>
      <c r="GV88">
        <f t="shared" si="59"/>
        <v>0</v>
      </c>
      <c r="GW88">
        <v>1</v>
      </c>
      <c r="GX88">
        <f t="shared" si="60"/>
        <v>0</v>
      </c>
      <c r="HA88">
        <v>0</v>
      </c>
      <c r="HB88">
        <v>0</v>
      </c>
      <c r="HC88">
        <f t="shared" si="61"/>
        <v>0</v>
      </c>
      <c r="HE88" t="s">
        <v>6</v>
      </c>
      <c r="HF88" t="s">
        <v>6</v>
      </c>
      <c r="HM88" t="s">
        <v>6</v>
      </c>
      <c r="HN88" t="s">
        <v>6</v>
      </c>
      <c r="HO88" t="s">
        <v>6</v>
      </c>
      <c r="HP88" t="s">
        <v>6</v>
      </c>
      <c r="HQ88" t="s">
        <v>6</v>
      </c>
      <c r="HS88">
        <v>0</v>
      </c>
      <c r="IK88">
        <v>0</v>
      </c>
    </row>
    <row r="89" spans="1:247" x14ac:dyDescent="0.2">
      <c r="A89">
        <v>18</v>
      </c>
      <c r="B89">
        <v>1</v>
      </c>
      <c r="C89">
        <v>105</v>
      </c>
      <c r="E89" t="s">
        <v>206</v>
      </c>
      <c r="F89" t="s">
        <v>193</v>
      </c>
      <c r="G89" t="s">
        <v>194</v>
      </c>
      <c r="H89" t="str">
        <f>'1.Ведомость'!C62</f>
        <v>ШТ</v>
      </c>
      <c r="I89">
        <f>I87*J89</f>
        <v>-0.24</v>
      </c>
      <c r="J89">
        <v>-0.08</v>
      </c>
      <c r="K89">
        <v>-0.08</v>
      </c>
      <c r="O89">
        <f t="shared" si="32"/>
        <v>-2245.2399999999998</v>
      </c>
      <c r="P89">
        <f t="shared" si="33"/>
        <v>-2245.2399999999998</v>
      </c>
      <c r="Q89">
        <f t="shared" si="34"/>
        <v>0</v>
      </c>
      <c r="R89">
        <f t="shared" si="35"/>
        <v>0</v>
      </c>
      <c r="S89">
        <f t="shared" si="36"/>
        <v>0</v>
      </c>
      <c r="T89">
        <f t="shared" si="37"/>
        <v>0</v>
      </c>
      <c r="U89">
        <f t="shared" si="38"/>
        <v>0</v>
      </c>
      <c r="V89">
        <f t="shared" si="39"/>
        <v>0</v>
      </c>
      <c r="W89">
        <f t="shared" si="40"/>
        <v>0</v>
      </c>
      <c r="X89">
        <f t="shared" si="41"/>
        <v>0</v>
      </c>
      <c r="Y89">
        <f t="shared" si="42"/>
        <v>0</v>
      </c>
      <c r="AA89">
        <v>92796388</v>
      </c>
      <c r="AB89">
        <f t="shared" si="43"/>
        <v>943.06</v>
      </c>
      <c r="AC89">
        <f t="shared" si="71"/>
        <v>943.06</v>
      </c>
      <c r="AD89">
        <f t="shared" si="66"/>
        <v>0</v>
      </c>
      <c r="AE89">
        <f t="shared" si="67"/>
        <v>0</v>
      </c>
      <c r="AF89">
        <f t="shared" si="68"/>
        <v>0</v>
      </c>
      <c r="AG89">
        <f t="shared" si="44"/>
        <v>0</v>
      </c>
      <c r="AH89">
        <f t="shared" si="69"/>
        <v>0</v>
      </c>
      <c r="AI89">
        <f t="shared" si="70"/>
        <v>0</v>
      </c>
      <c r="AJ89">
        <f t="shared" si="45"/>
        <v>0</v>
      </c>
      <c r="AK89">
        <v>943.06</v>
      </c>
      <c r="AL89">
        <v>943.06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1</v>
      </c>
      <c r="AW89">
        <v>1</v>
      </c>
      <c r="AZ89">
        <v>1</v>
      </c>
      <c r="BA89">
        <v>1</v>
      </c>
      <c r="BB89">
        <v>1</v>
      </c>
      <c r="BC89">
        <v>9.92</v>
      </c>
      <c r="BD89" t="s">
        <v>6</v>
      </c>
      <c r="BE89" t="s">
        <v>6</v>
      </c>
      <c r="BF89" t="s">
        <v>6</v>
      </c>
      <c r="BG89" t="s">
        <v>6</v>
      </c>
      <c r="BH89">
        <v>3</v>
      </c>
      <c r="BI89">
        <v>1</v>
      </c>
      <c r="BJ89" t="s">
        <v>195</v>
      </c>
      <c r="BM89">
        <v>500001</v>
      </c>
      <c r="BN89">
        <v>0</v>
      </c>
      <c r="BO89" t="s">
        <v>6</v>
      </c>
      <c r="BP89">
        <v>0</v>
      </c>
      <c r="BQ89">
        <v>8</v>
      </c>
      <c r="BR89">
        <v>1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6</v>
      </c>
      <c r="BZ89">
        <v>0</v>
      </c>
      <c r="CA89">
        <v>0</v>
      </c>
      <c r="CB89" t="s">
        <v>6</v>
      </c>
      <c r="CE89">
        <v>0</v>
      </c>
      <c r="CF89">
        <v>0</v>
      </c>
      <c r="CG89">
        <v>0</v>
      </c>
      <c r="CM89">
        <v>0</v>
      </c>
      <c r="CN89" t="s">
        <v>6</v>
      </c>
      <c r="CO89">
        <v>0</v>
      </c>
      <c r="CP89">
        <f t="shared" si="46"/>
        <v>-2245.2399999999998</v>
      </c>
      <c r="CQ89">
        <f t="shared" si="72"/>
        <v>9355.1551999999992</v>
      </c>
      <c r="CR89">
        <f t="shared" si="73"/>
        <v>0</v>
      </c>
      <c r="CS89">
        <f t="shared" si="48"/>
        <v>0</v>
      </c>
      <c r="CT89">
        <f t="shared" si="49"/>
        <v>0</v>
      </c>
      <c r="CU89">
        <f t="shared" si="50"/>
        <v>0</v>
      </c>
      <c r="CV89">
        <f t="shared" si="51"/>
        <v>0</v>
      </c>
      <c r="CW89">
        <f t="shared" si="52"/>
        <v>0</v>
      </c>
      <c r="CX89">
        <f t="shared" si="53"/>
        <v>0</v>
      </c>
      <c r="CY89">
        <f>0</f>
        <v>0</v>
      </c>
      <c r="CZ89">
        <f>0</f>
        <v>0</v>
      </c>
      <c r="DC89" t="s">
        <v>6</v>
      </c>
      <c r="DD89" t="s">
        <v>6</v>
      </c>
      <c r="DE89" t="s">
        <v>6</v>
      </c>
      <c r="DF89" t="s">
        <v>6</v>
      </c>
      <c r="DG89" t="s">
        <v>6</v>
      </c>
      <c r="DH89" t="s">
        <v>6</v>
      </c>
      <c r="DI89" t="s">
        <v>6</v>
      </c>
      <c r="DJ89" t="s">
        <v>6</v>
      </c>
      <c r="DK89" t="s">
        <v>6</v>
      </c>
      <c r="DL89" t="s">
        <v>6</v>
      </c>
      <c r="DM89" t="s">
        <v>6</v>
      </c>
      <c r="DN89">
        <v>0</v>
      </c>
      <c r="DO89">
        <v>0</v>
      </c>
      <c r="DP89">
        <v>1</v>
      </c>
      <c r="DQ89">
        <v>1</v>
      </c>
      <c r="DU89">
        <v>1013</v>
      </c>
      <c r="DV89" t="s">
        <v>21</v>
      </c>
      <c r="DW89" t="s">
        <v>21</v>
      </c>
      <c r="DX89">
        <v>1</v>
      </c>
      <c r="DZ89" t="s">
        <v>6</v>
      </c>
      <c r="EA89" t="s">
        <v>6</v>
      </c>
      <c r="EB89" t="s">
        <v>6</v>
      </c>
      <c r="EC89" t="s">
        <v>6</v>
      </c>
      <c r="EE89">
        <v>59670228</v>
      </c>
      <c r="EF89">
        <v>8</v>
      </c>
      <c r="EG89" t="s">
        <v>128</v>
      </c>
      <c r="EH89">
        <v>0</v>
      </c>
      <c r="EI89" t="s">
        <v>6</v>
      </c>
      <c r="EJ89">
        <v>1</v>
      </c>
      <c r="EK89">
        <v>500001</v>
      </c>
      <c r="EL89" t="s">
        <v>129</v>
      </c>
      <c r="EM89" t="s">
        <v>130</v>
      </c>
      <c r="EO89" t="s">
        <v>6</v>
      </c>
      <c r="EQ89">
        <v>0</v>
      </c>
      <c r="ER89">
        <v>943.06</v>
      </c>
      <c r="ES89">
        <v>943.06</v>
      </c>
      <c r="ET89">
        <v>0</v>
      </c>
      <c r="EU89">
        <v>0</v>
      </c>
      <c r="EV89">
        <v>0</v>
      </c>
      <c r="EW89">
        <v>0</v>
      </c>
      <c r="EX89">
        <v>0</v>
      </c>
      <c r="FQ89">
        <v>0</v>
      </c>
      <c r="FR89">
        <v>0</v>
      </c>
      <c r="FS89">
        <v>0</v>
      </c>
      <c r="FX89">
        <v>0</v>
      </c>
      <c r="FY89">
        <v>0</v>
      </c>
      <c r="GA89" t="s">
        <v>6</v>
      </c>
      <c r="GD89">
        <v>1</v>
      </c>
      <c r="GF89">
        <v>1925393973</v>
      </c>
      <c r="GG89">
        <v>2</v>
      </c>
      <c r="GH89">
        <v>1</v>
      </c>
      <c r="GI89">
        <v>4</v>
      </c>
      <c r="GJ89">
        <v>0</v>
      </c>
      <c r="GK89">
        <v>0</v>
      </c>
      <c r="GL89">
        <f t="shared" si="54"/>
        <v>0</v>
      </c>
      <c r="GM89">
        <f t="shared" si="55"/>
        <v>-2245.2399999999998</v>
      </c>
      <c r="GN89">
        <f t="shared" si="56"/>
        <v>-2245.2399999999998</v>
      </c>
      <c r="GO89">
        <f t="shared" si="57"/>
        <v>0</v>
      </c>
      <c r="GP89">
        <f t="shared" si="58"/>
        <v>0</v>
      </c>
      <c r="GR89">
        <v>0</v>
      </c>
      <c r="GS89">
        <v>3</v>
      </c>
      <c r="GT89">
        <v>0</v>
      </c>
      <c r="GU89" t="s">
        <v>6</v>
      </c>
      <c r="GV89">
        <f t="shared" si="59"/>
        <v>0</v>
      </c>
      <c r="GW89">
        <v>1</v>
      </c>
      <c r="GX89">
        <f t="shared" si="60"/>
        <v>0</v>
      </c>
      <c r="HA89">
        <v>0</v>
      </c>
      <c r="HB89">
        <v>0</v>
      </c>
      <c r="HC89">
        <f t="shared" si="61"/>
        <v>0</v>
      </c>
      <c r="HE89" t="s">
        <v>6</v>
      </c>
      <c r="HF89" t="s">
        <v>6</v>
      </c>
      <c r="HM89" t="s">
        <v>6</v>
      </c>
      <c r="HN89" t="s">
        <v>6</v>
      </c>
      <c r="HO89" t="s">
        <v>6</v>
      </c>
      <c r="HP89" t="s">
        <v>6</v>
      </c>
      <c r="HQ89" t="s">
        <v>6</v>
      </c>
      <c r="HS89">
        <v>0</v>
      </c>
      <c r="IK89">
        <v>0</v>
      </c>
    </row>
    <row r="90" spans="1:247" x14ac:dyDescent="0.2">
      <c r="A90">
        <v>18</v>
      </c>
      <c r="B90">
        <v>1</v>
      </c>
      <c r="C90">
        <v>106</v>
      </c>
      <c r="E90" t="s">
        <v>207</v>
      </c>
      <c r="F90" t="s">
        <v>197</v>
      </c>
      <c r="G90" t="s">
        <v>198</v>
      </c>
      <c r="H90" t="str">
        <f>'1.Ведомость'!C63</f>
        <v>100 ШТ</v>
      </c>
      <c r="I90">
        <f>I87*J90</f>
        <v>-0.06</v>
      </c>
      <c r="J90">
        <v>-0.02</v>
      </c>
      <c r="K90">
        <v>-0.02</v>
      </c>
      <c r="O90">
        <f t="shared" si="32"/>
        <v>-346.41</v>
      </c>
      <c r="P90">
        <f t="shared" si="33"/>
        <v>-346.41</v>
      </c>
      <c r="Q90">
        <f t="shared" si="34"/>
        <v>0</v>
      </c>
      <c r="R90">
        <f t="shared" si="35"/>
        <v>0</v>
      </c>
      <c r="S90">
        <f t="shared" si="36"/>
        <v>0</v>
      </c>
      <c r="T90">
        <f t="shared" si="37"/>
        <v>0</v>
      </c>
      <c r="U90">
        <f t="shared" si="38"/>
        <v>0</v>
      </c>
      <c r="V90">
        <f t="shared" si="39"/>
        <v>0</v>
      </c>
      <c r="W90">
        <f t="shared" si="40"/>
        <v>0</v>
      </c>
      <c r="X90">
        <f t="shared" si="41"/>
        <v>0</v>
      </c>
      <c r="Y90">
        <f t="shared" si="42"/>
        <v>0</v>
      </c>
      <c r="AA90">
        <v>92796388</v>
      </c>
      <c r="AB90">
        <f t="shared" si="43"/>
        <v>582</v>
      </c>
      <c r="AC90">
        <f t="shared" si="71"/>
        <v>582</v>
      </c>
      <c r="AD90">
        <f t="shared" si="66"/>
        <v>0</v>
      </c>
      <c r="AE90">
        <f t="shared" si="67"/>
        <v>0</v>
      </c>
      <c r="AF90">
        <f t="shared" si="68"/>
        <v>0</v>
      </c>
      <c r="AG90">
        <f t="shared" si="44"/>
        <v>0</v>
      </c>
      <c r="AH90">
        <f t="shared" si="69"/>
        <v>0</v>
      </c>
      <c r="AI90">
        <f t="shared" si="70"/>
        <v>0</v>
      </c>
      <c r="AJ90">
        <f t="shared" si="45"/>
        <v>0</v>
      </c>
      <c r="AK90">
        <v>582</v>
      </c>
      <c r="AL90">
        <v>582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9.92</v>
      </c>
      <c r="BD90" t="s">
        <v>6</v>
      </c>
      <c r="BE90" t="s">
        <v>6</v>
      </c>
      <c r="BF90" t="s">
        <v>6</v>
      </c>
      <c r="BG90" t="s">
        <v>6</v>
      </c>
      <c r="BH90">
        <v>3</v>
      </c>
      <c r="BI90">
        <v>1</v>
      </c>
      <c r="BJ90" t="s">
        <v>200</v>
      </c>
      <c r="BM90">
        <v>500001</v>
      </c>
      <c r="BN90">
        <v>0</v>
      </c>
      <c r="BO90" t="s">
        <v>6</v>
      </c>
      <c r="BP90">
        <v>0</v>
      </c>
      <c r="BQ90">
        <v>8</v>
      </c>
      <c r="BR90">
        <v>1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6</v>
      </c>
      <c r="BZ90">
        <v>0</v>
      </c>
      <c r="CA90">
        <v>0</v>
      </c>
      <c r="CB90" t="s">
        <v>6</v>
      </c>
      <c r="CE90">
        <v>0</v>
      </c>
      <c r="CF90">
        <v>0</v>
      </c>
      <c r="CG90">
        <v>0</v>
      </c>
      <c r="CM90">
        <v>0</v>
      </c>
      <c r="CN90" t="s">
        <v>6</v>
      </c>
      <c r="CO90">
        <v>0</v>
      </c>
      <c r="CP90">
        <f t="shared" si="46"/>
        <v>-346.41</v>
      </c>
      <c r="CQ90">
        <f t="shared" si="72"/>
        <v>5773.44</v>
      </c>
      <c r="CR90">
        <f t="shared" si="73"/>
        <v>0</v>
      </c>
      <c r="CS90">
        <f t="shared" si="48"/>
        <v>0</v>
      </c>
      <c r="CT90">
        <f t="shared" si="49"/>
        <v>0</v>
      </c>
      <c r="CU90">
        <f t="shared" si="50"/>
        <v>0</v>
      </c>
      <c r="CV90">
        <f t="shared" si="51"/>
        <v>0</v>
      </c>
      <c r="CW90">
        <f t="shared" si="52"/>
        <v>0</v>
      </c>
      <c r="CX90">
        <f t="shared" si="53"/>
        <v>0</v>
      </c>
      <c r="CY90">
        <f>0</f>
        <v>0</v>
      </c>
      <c r="CZ90">
        <f>0</f>
        <v>0</v>
      </c>
      <c r="DC90" t="s">
        <v>6</v>
      </c>
      <c r="DD90" t="s">
        <v>6</v>
      </c>
      <c r="DE90" t="s">
        <v>6</v>
      </c>
      <c r="DF90" t="s">
        <v>6</v>
      </c>
      <c r="DG90" t="s">
        <v>6</v>
      </c>
      <c r="DH90" t="s">
        <v>6</v>
      </c>
      <c r="DI90" t="s">
        <v>6</v>
      </c>
      <c r="DJ90" t="s">
        <v>6</v>
      </c>
      <c r="DK90" t="s">
        <v>6</v>
      </c>
      <c r="DL90" t="s">
        <v>6</v>
      </c>
      <c r="DM90" t="s">
        <v>6</v>
      </c>
      <c r="DN90">
        <v>0</v>
      </c>
      <c r="DO90">
        <v>0</v>
      </c>
      <c r="DP90">
        <v>1</v>
      </c>
      <c r="DQ90">
        <v>1</v>
      </c>
      <c r="DU90">
        <v>1013</v>
      </c>
      <c r="DV90" t="s">
        <v>199</v>
      </c>
      <c r="DW90" t="s">
        <v>199</v>
      </c>
      <c r="DX90">
        <v>1</v>
      </c>
      <c r="DZ90" t="s">
        <v>6</v>
      </c>
      <c r="EA90" t="s">
        <v>6</v>
      </c>
      <c r="EB90" t="s">
        <v>6</v>
      </c>
      <c r="EC90" t="s">
        <v>6</v>
      </c>
      <c r="EE90">
        <v>59670228</v>
      </c>
      <c r="EF90">
        <v>8</v>
      </c>
      <c r="EG90" t="s">
        <v>128</v>
      </c>
      <c r="EH90">
        <v>0</v>
      </c>
      <c r="EI90" t="s">
        <v>6</v>
      </c>
      <c r="EJ90">
        <v>1</v>
      </c>
      <c r="EK90">
        <v>500001</v>
      </c>
      <c r="EL90" t="s">
        <v>129</v>
      </c>
      <c r="EM90" t="s">
        <v>130</v>
      </c>
      <c r="EO90" t="s">
        <v>6</v>
      </c>
      <c r="EQ90">
        <v>0</v>
      </c>
      <c r="ER90">
        <v>582</v>
      </c>
      <c r="ES90">
        <v>582</v>
      </c>
      <c r="ET90">
        <v>0</v>
      </c>
      <c r="EU90">
        <v>0</v>
      </c>
      <c r="EV90">
        <v>0</v>
      </c>
      <c r="EW90">
        <v>0</v>
      </c>
      <c r="EX90">
        <v>0</v>
      </c>
      <c r="FQ90">
        <v>0</v>
      </c>
      <c r="FR90">
        <v>0</v>
      </c>
      <c r="FS90">
        <v>0</v>
      </c>
      <c r="FX90">
        <v>0</v>
      </c>
      <c r="FY90">
        <v>0</v>
      </c>
      <c r="GA90" t="s">
        <v>6</v>
      </c>
      <c r="GD90">
        <v>1</v>
      </c>
      <c r="GF90">
        <v>-979661196</v>
      </c>
      <c r="GG90">
        <v>2</v>
      </c>
      <c r="GH90">
        <v>1</v>
      </c>
      <c r="GI90">
        <v>4</v>
      </c>
      <c r="GJ90">
        <v>0</v>
      </c>
      <c r="GK90">
        <v>0</v>
      </c>
      <c r="GL90">
        <f t="shared" si="54"/>
        <v>0</v>
      </c>
      <c r="GM90">
        <f t="shared" si="55"/>
        <v>-346.41</v>
      </c>
      <c r="GN90">
        <f t="shared" si="56"/>
        <v>-346.41</v>
      </c>
      <c r="GO90">
        <f t="shared" si="57"/>
        <v>0</v>
      </c>
      <c r="GP90">
        <f t="shared" si="58"/>
        <v>0</v>
      </c>
      <c r="GR90">
        <v>0</v>
      </c>
      <c r="GS90">
        <v>3</v>
      </c>
      <c r="GT90">
        <v>0</v>
      </c>
      <c r="GU90" t="s">
        <v>6</v>
      </c>
      <c r="GV90">
        <f t="shared" si="59"/>
        <v>0</v>
      </c>
      <c r="GW90">
        <v>1</v>
      </c>
      <c r="GX90">
        <f t="shared" si="60"/>
        <v>0</v>
      </c>
      <c r="HA90">
        <v>0</v>
      </c>
      <c r="HB90">
        <v>0</v>
      </c>
      <c r="HC90">
        <f t="shared" si="61"/>
        <v>0</v>
      </c>
      <c r="HE90" t="s">
        <v>6</v>
      </c>
      <c r="HF90" t="s">
        <v>6</v>
      </c>
      <c r="HM90" t="s">
        <v>6</v>
      </c>
      <c r="HN90" t="s">
        <v>6</v>
      </c>
      <c r="HO90" t="s">
        <v>6</v>
      </c>
      <c r="HP90" t="s">
        <v>6</v>
      </c>
      <c r="HQ90" t="s">
        <v>6</v>
      </c>
      <c r="HS90">
        <v>0</v>
      </c>
      <c r="IK90">
        <v>0</v>
      </c>
    </row>
    <row r="91" spans="1:247" x14ac:dyDescent="0.2">
      <c r="A91">
        <v>17</v>
      </c>
      <c r="B91">
        <v>1</v>
      </c>
      <c r="E91" t="s">
        <v>208</v>
      </c>
      <c r="F91" t="s">
        <v>148</v>
      </c>
      <c r="G91" t="s">
        <v>209</v>
      </c>
      <c r="H91" t="str">
        <f>'1.Ведомость'!C64</f>
        <v>м.п.</v>
      </c>
      <c r="I91">
        <f>'1.Ведомость'!D64</f>
        <v>105</v>
      </c>
      <c r="J91">
        <v>0</v>
      </c>
      <c r="K91">
        <v>105</v>
      </c>
      <c r="O91">
        <f t="shared" si="32"/>
        <v>8345.4</v>
      </c>
      <c r="P91">
        <f t="shared" si="33"/>
        <v>8345.4</v>
      </c>
      <c r="Q91">
        <f t="shared" si="34"/>
        <v>0</v>
      </c>
      <c r="R91">
        <f t="shared" si="35"/>
        <v>0</v>
      </c>
      <c r="S91">
        <f t="shared" si="36"/>
        <v>0</v>
      </c>
      <c r="T91">
        <f t="shared" si="37"/>
        <v>0</v>
      </c>
      <c r="U91">
        <f t="shared" si="38"/>
        <v>0</v>
      </c>
      <c r="V91">
        <f t="shared" si="39"/>
        <v>0</v>
      </c>
      <c r="W91">
        <f t="shared" si="40"/>
        <v>0</v>
      </c>
      <c r="X91">
        <f t="shared" si="41"/>
        <v>0</v>
      </c>
      <c r="Y91">
        <f t="shared" si="42"/>
        <v>0</v>
      </c>
      <c r="AA91">
        <v>92796388</v>
      </c>
      <c r="AB91">
        <f t="shared" si="43"/>
        <v>79.48</v>
      </c>
      <c r="AC91">
        <f>ROUND(((ES91*ROUND(0.2,7))),2)</f>
        <v>79.48</v>
      </c>
      <c r="AD91">
        <f t="shared" si="66"/>
        <v>0</v>
      </c>
      <c r="AE91">
        <f t="shared" si="67"/>
        <v>0</v>
      </c>
      <c r="AF91">
        <f t="shared" si="68"/>
        <v>0</v>
      </c>
      <c r="AG91">
        <f t="shared" si="44"/>
        <v>0</v>
      </c>
      <c r="AH91">
        <f t="shared" si="69"/>
        <v>0</v>
      </c>
      <c r="AI91">
        <f t="shared" si="70"/>
        <v>0</v>
      </c>
      <c r="AJ91">
        <f t="shared" si="45"/>
        <v>0</v>
      </c>
      <c r="AK91">
        <v>397.42000000000007</v>
      </c>
      <c r="AL91">
        <v>397.42000000000007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9.92</v>
      </c>
      <c r="BD91" t="s">
        <v>6</v>
      </c>
      <c r="BE91" t="s">
        <v>6</v>
      </c>
      <c r="BF91" t="s">
        <v>6</v>
      </c>
      <c r="BG91" t="s">
        <v>6</v>
      </c>
      <c r="BH91">
        <v>3</v>
      </c>
      <c r="BI91">
        <v>1</v>
      </c>
      <c r="BJ91" t="s">
        <v>6</v>
      </c>
      <c r="BM91">
        <v>1100</v>
      </c>
      <c r="BN91">
        <v>0</v>
      </c>
      <c r="BO91" t="s">
        <v>6</v>
      </c>
      <c r="BP91">
        <v>0</v>
      </c>
      <c r="BQ91">
        <v>8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6</v>
      </c>
      <c r="BZ91">
        <v>0</v>
      </c>
      <c r="CA91">
        <v>0</v>
      </c>
      <c r="CB91" t="s">
        <v>6</v>
      </c>
      <c r="CE91">
        <v>0</v>
      </c>
      <c r="CF91">
        <v>0</v>
      </c>
      <c r="CG91">
        <v>0</v>
      </c>
      <c r="CM91">
        <v>0</v>
      </c>
      <c r="CN91" t="s">
        <v>6</v>
      </c>
      <c r="CO91">
        <v>0</v>
      </c>
      <c r="CP91">
        <f t="shared" si="46"/>
        <v>8345.4</v>
      </c>
      <c r="CQ91">
        <f t="shared" ref="CQ91:CQ101" si="74">AC91</f>
        <v>79.48</v>
      </c>
      <c r="CR91">
        <f t="shared" ref="CR91:CR101" si="75">(((ET91)-(EU91)*BS91)+AE91*BS91)</f>
        <v>0</v>
      </c>
      <c r="CS91">
        <f t="shared" si="48"/>
        <v>0</v>
      </c>
      <c r="CT91">
        <f t="shared" si="49"/>
        <v>0</v>
      </c>
      <c r="CU91">
        <f t="shared" si="50"/>
        <v>0</v>
      </c>
      <c r="CV91">
        <f t="shared" si="51"/>
        <v>0</v>
      </c>
      <c r="CW91">
        <f t="shared" si="52"/>
        <v>0</v>
      </c>
      <c r="CX91">
        <f t="shared" si="53"/>
        <v>0</v>
      </c>
      <c r="CY91">
        <f t="shared" ref="CY91:CY110" si="76">(((S91+R91)*AT91)/100)</f>
        <v>0</v>
      </c>
      <c r="CZ91">
        <f t="shared" ref="CZ91:CZ110" si="77">(((S91+R91)*AU91)/100)</f>
        <v>0</v>
      </c>
      <c r="DC91" t="s">
        <v>6</v>
      </c>
      <c r="DD91" t="s">
        <v>165</v>
      </c>
      <c r="DE91" t="s">
        <v>6</v>
      </c>
      <c r="DF91" t="s">
        <v>6</v>
      </c>
      <c r="DG91" t="s">
        <v>6</v>
      </c>
      <c r="DH91" t="s">
        <v>6</v>
      </c>
      <c r="DI91" t="s">
        <v>6</v>
      </c>
      <c r="DJ91" t="s">
        <v>6</v>
      </c>
      <c r="DK91" t="s">
        <v>6</v>
      </c>
      <c r="DL91" t="s">
        <v>6</v>
      </c>
      <c r="DM91" t="s">
        <v>6</v>
      </c>
      <c r="DN91">
        <v>0</v>
      </c>
      <c r="DO91">
        <v>0</v>
      </c>
      <c r="DP91">
        <v>1</v>
      </c>
      <c r="DQ91">
        <v>1</v>
      </c>
      <c r="DU91">
        <v>1013</v>
      </c>
      <c r="DV91" t="s">
        <v>150</v>
      </c>
      <c r="DW91" t="s">
        <v>150</v>
      </c>
      <c r="DX91">
        <v>1</v>
      </c>
      <c r="DZ91" t="s">
        <v>6</v>
      </c>
      <c r="EA91" t="s">
        <v>6</v>
      </c>
      <c r="EB91" t="s">
        <v>6</v>
      </c>
      <c r="EC91" t="s">
        <v>6</v>
      </c>
      <c r="EE91">
        <v>59670555</v>
      </c>
      <c r="EF91">
        <v>8</v>
      </c>
      <c r="EG91" t="s">
        <v>128</v>
      </c>
      <c r="EH91">
        <v>0</v>
      </c>
      <c r="EI91" t="s">
        <v>6</v>
      </c>
      <c r="EJ91">
        <v>1</v>
      </c>
      <c r="EK91">
        <v>1100</v>
      </c>
      <c r="EL91" t="s">
        <v>151</v>
      </c>
      <c r="EM91" t="s">
        <v>152</v>
      </c>
      <c r="EO91" t="s">
        <v>6</v>
      </c>
      <c r="EQ91">
        <v>0</v>
      </c>
      <c r="ER91">
        <v>397.42000000000007</v>
      </c>
      <c r="ES91">
        <v>397.42000000000007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5</v>
      </c>
      <c r="FC91">
        <v>0</v>
      </c>
      <c r="FD91">
        <v>18</v>
      </c>
      <c r="FF91">
        <v>377.91</v>
      </c>
      <c r="FQ91">
        <v>0</v>
      </c>
      <c r="FR91">
        <v>0</v>
      </c>
      <c r="FS91">
        <v>0</v>
      </c>
      <c r="FX91">
        <v>0</v>
      </c>
      <c r="FY91">
        <v>0</v>
      </c>
      <c r="GA91" t="s">
        <v>210</v>
      </c>
      <c r="GD91">
        <v>1</v>
      </c>
      <c r="GF91">
        <v>-1475470427</v>
      </c>
      <c r="GG91">
        <v>2</v>
      </c>
      <c r="GH91">
        <v>3</v>
      </c>
      <c r="GI91">
        <v>4</v>
      </c>
      <c r="GJ91">
        <v>0</v>
      </c>
      <c r="GK91">
        <v>0</v>
      </c>
      <c r="GL91">
        <f t="shared" si="54"/>
        <v>0</v>
      </c>
      <c r="GM91">
        <f t="shared" si="55"/>
        <v>8345.4</v>
      </c>
      <c r="GN91">
        <f t="shared" si="56"/>
        <v>8345.4</v>
      </c>
      <c r="GO91">
        <f t="shared" si="57"/>
        <v>0</v>
      </c>
      <c r="GP91">
        <f t="shared" si="58"/>
        <v>0</v>
      </c>
      <c r="GR91">
        <v>1</v>
      </c>
      <c r="GS91">
        <v>1</v>
      </c>
      <c r="GT91">
        <v>0</v>
      </c>
      <c r="GU91" t="s">
        <v>6</v>
      </c>
      <c r="GV91">
        <f t="shared" si="59"/>
        <v>0</v>
      </c>
      <c r="GW91">
        <v>1</v>
      </c>
      <c r="GX91">
        <f t="shared" si="60"/>
        <v>0</v>
      </c>
      <c r="HA91">
        <v>0</v>
      </c>
      <c r="HB91">
        <v>0</v>
      </c>
      <c r="HC91">
        <f t="shared" si="61"/>
        <v>0</v>
      </c>
      <c r="HE91" t="s">
        <v>154</v>
      </c>
      <c r="HF91" t="s">
        <v>28</v>
      </c>
      <c r="HG91">
        <f t="shared" ref="HG91:HG101" si="78">ROUND(AC91*I91,2)</f>
        <v>8345.4</v>
      </c>
      <c r="HM91" t="s">
        <v>6</v>
      </c>
      <c r="HN91" t="s">
        <v>6</v>
      </c>
      <c r="HO91" t="s">
        <v>6</v>
      </c>
      <c r="HP91" t="s">
        <v>6</v>
      </c>
      <c r="HQ91" t="s">
        <v>6</v>
      </c>
      <c r="HS91">
        <v>0</v>
      </c>
      <c r="IK91">
        <v>0</v>
      </c>
    </row>
    <row r="92" spans="1:247" x14ac:dyDescent="0.2">
      <c r="A92">
        <v>17</v>
      </c>
      <c r="B92">
        <v>1</v>
      </c>
      <c r="E92" t="s">
        <v>211</v>
      </c>
      <c r="F92" t="s">
        <v>148</v>
      </c>
      <c r="G92" t="s">
        <v>212</v>
      </c>
      <c r="H92" t="str">
        <f>'1.Ведомость'!C65</f>
        <v>м.п.</v>
      </c>
      <c r="I92">
        <f>'1.Ведомость'!D65</f>
        <v>314</v>
      </c>
      <c r="J92">
        <v>0</v>
      </c>
      <c r="K92">
        <v>314</v>
      </c>
      <c r="O92">
        <f t="shared" si="32"/>
        <v>29566.240000000002</v>
      </c>
      <c r="P92">
        <f t="shared" si="33"/>
        <v>29566.240000000002</v>
      </c>
      <c r="Q92">
        <f t="shared" si="34"/>
        <v>0</v>
      </c>
      <c r="R92">
        <f t="shared" si="35"/>
        <v>0</v>
      </c>
      <c r="S92">
        <f t="shared" si="36"/>
        <v>0</v>
      </c>
      <c r="T92">
        <f t="shared" si="37"/>
        <v>0</v>
      </c>
      <c r="U92">
        <f t="shared" si="38"/>
        <v>0</v>
      </c>
      <c r="V92">
        <f t="shared" si="39"/>
        <v>0</v>
      </c>
      <c r="W92">
        <f t="shared" si="40"/>
        <v>0</v>
      </c>
      <c r="X92">
        <f t="shared" si="41"/>
        <v>0</v>
      </c>
      <c r="Y92">
        <f t="shared" si="42"/>
        <v>0</v>
      </c>
      <c r="AA92">
        <v>92796388</v>
      </c>
      <c r="AB92">
        <f t="shared" si="43"/>
        <v>94.16</v>
      </c>
      <c r="AC92">
        <f>ROUND(((ES92*ROUND(0.2,7))),2)</f>
        <v>94.16</v>
      </c>
      <c r="AD92">
        <f t="shared" si="66"/>
        <v>0</v>
      </c>
      <c r="AE92">
        <f t="shared" si="67"/>
        <v>0</v>
      </c>
      <c r="AF92">
        <f t="shared" si="68"/>
        <v>0</v>
      </c>
      <c r="AG92">
        <f t="shared" si="44"/>
        <v>0</v>
      </c>
      <c r="AH92">
        <f t="shared" si="69"/>
        <v>0</v>
      </c>
      <c r="AI92">
        <f t="shared" si="70"/>
        <v>0</v>
      </c>
      <c r="AJ92">
        <f t="shared" si="45"/>
        <v>0</v>
      </c>
      <c r="AK92">
        <v>470.79</v>
      </c>
      <c r="AL92">
        <v>470.79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9.92</v>
      </c>
      <c r="BD92" t="s">
        <v>6</v>
      </c>
      <c r="BE92" t="s">
        <v>6</v>
      </c>
      <c r="BF92" t="s">
        <v>6</v>
      </c>
      <c r="BG92" t="s">
        <v>6</v>
      </c>
      <c r="BH92">
        <v>3</v>
      </c>
      <c r="BI92">
        <v>1</v>
      </c>
      <c r="BJ92" t="s">
        <v>6</v>
      </c>
      <c r="BM92">
        <v>1100</v>
      </c>
      <c r="BN92">
        <v>0</v>
      </c>
      <c r="BO92" t="s">
        <v>6</v>
      </c>
      <c r="BP92">
        <v>0</v>
      </c>
      <c r="BQ92">
        <v>8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6</v>
      </c>
      <c r="BZ92">
        <v>0</v>
      </c>
      <c r="CA92">
        <v>0</v>
      </c>
      <c r="CB92" t="s">
        <v>6</v>
      </c>
      <c r="CE92">
        <v>0</v>
      </c>
      <c r="CF92">
        <v>0</v>
      </c>
      <c r="CG92">
        <v>0</v>
      </c>
      <c r="CM92">
        <v>0</v>
      </c>
      <c r="CN92" t="s">
        <v>6</v>
      </c>
      <c r="CO92">
        <v>0</v>
      </c>
      <c r="CP92">
        <f t="shared" si="46"/>
        <v>29566.240000000002</v>
      </c>
      <c r="CQ92">
        <f t="shared" si="74"/>
        <v>94.16</v>
      </c>
      <c r="CR92">
        <f t="shared" si="75"/>
        <v>0</v>
      </c>
      <c r="CS92">
        <f t="shared" si="48"/>
        <v>0</v>
      </c>
      <c r="CT92">
        <f t="shared" si="49"/>
        <v>0</v>
      </c>
      <c r="CU92">
        <f t="shared" si="50"/>
        <v>0</v>
      </c>
      <c r="CV92">
        <f t="shared" si="51"/>
        <v>0</v>
      </c>
      <c r="CW92">
        <f t="shared" si="52"/>
        <v>0</v>
      </c>
      <c r="CX92">
        <f t="shared" si="53"/>
        <v>0</v>
      </c>
      <c r="CY92">
        <f t="shared" si="76"/>
        <v>0</v>
      </c>
      <c r="CZ92">
        <f t="shared" si="77"/>
        <v>0</v>
      </c>
      <c r="DC92" t="s">
        <v>6</v>
      </c>
      <c r="DD92" t="s">
        <v>165</v>
      </c>
      <c r="DE92" t="s">
        <v>6</v>
      </c>
      <c r="DF92" t="s">
        <v>6</v>
      </c>
      <c r="DG92" t="s">
        <v>6</v>
      </c>
      <c r="DH92" t="s">
        <v>6</v>
      </c>
      <c r="DI92" t="s">
        <v>6</v>
      </c>
      <c r="DJ92" t="s">
        <v>6</v>
      </c>
      <c r="DK92" t="s">
        <v>6</v>
      </c>
      <c r="DL92" t="s">
        <v>6</v>
      </c>
      <c r="DM92" t="s">
        <v>6</v>
      </c>
      <c r="DN92">
        <v>0</v>
      </c>
      <c r="DO92">
        <v>0</v>
      </c>
      <c r="DP92">
        <v>1</v>
      </c>
      <c r="DQ92">
        <v>1</v>
      </c>
      <c r="DU92">
        <v>1013</v>
      </c>
      <c r="DV92" t="s">
        <v>150</v>
      </c>
      <c r="DW92" t="s">
        <v>150</v>
      </c>
      <c r="DX92">
        <v>1</v>
      </c>
      <c r="DZ92" t="s">
        <v>6</v>
      </c>
      <c r="EA92" t="s">
        <v>6</v>
      </c>
      <c r="EB92" t="s">
        <v>6</v>
      </c>
      <c r="EC92" t="s">
        <v>6</v>
      </c>
      <c r="EE92">
        <v>59670555</v>
      </c>
      <c r="EF92">
        <v>8</v>
      </c>
      <c r="EG92" t="s">
        <v>128</v>
      </c>
      <c r="EH92">
        <v>0</v>
      </c>
      <c r="EI92" t="s">
        <v>6</v>
      </c>
      <c r="EJ92">
        <v>1</v>
      </c>
      <c r="EK92">
        <v>1100</v>
      </c>
      <c r="EL92" t="s">
        <v>151</v>
      </c>
      <c r="EM92" t="s">
        <v>152</v>
      </c>
      <c r="EO92" t="s">
        <v>6</v>
      </c>
      <c r="EQ92">
        <v>0</v>
      </c>
      <c r="ER92">
        <v>470.79</v>
      </c>
      <c r="ES92">
        <v>470.79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5</v>
      </c>
      <c r="FC92">
        <v>0</v>
      </c>
      <c r="FD92">
        <v>18</v>
      </c>
      <c r="FF92">
        <v>447.68</v>
      </c>
      <c r="FQ92">
        <v>0</v>
      </c>
      <c r="FR92">
        <v>0</v>
      </c>
      <c r="FS92">
        <v>0</v>
      </c>
      <c r="FX92">
        <v>0</v>
      </c>
      <c r="FY92">
        <v>0</v>
      </c>
      <c r="GA92" t="s">
        <v>213</v>
      </c>
      <c r="GD92">
        <v>1</v>
      </c>
      <c r="GF92">
        <v>-1469970085</v>
      </c>
      <c r="GG92">
        <v>2</v>
      </c>
      <c r="GH92">
        <v>3</v>
      </c>
      <c r="GI92">
        <v>4</v>
      </c>
      <c r="GJ92">
        <v>0</v>
      </c>
      <c r="GK92">
        <v>0</v>
      </c>
      <c r="GL92">
        <f t="shared" si="54"/>
        <v>0</v>
      </c>
      <c r="GM92">
        <f t="shared" si="55"/>
        <v>29566.240000000002</v>
      </c>
      <c r="GN92">
        <f t="shared" si="56"/>
        <v>29566.240000000002</v>
      </c>
      <c r="GO92">
        <f t="shared" si="57"/>
        <v>0</v>
      </c>
      <c r="GP92">
        <f t="shared" si="58"/>
        <v>0</v>
      </c>
      <c r="GR92">
        <v>1</v>
      </c>
      <c r="GS92">
        <v>1</v>
      </c>
      <c r="GT92">
        <v>0</v>
      </c>
      <c r="GU92" t="s">
        <v>6</v>
      </c>
      <c r="GV92">
        <f t="shared" si="59"/>
        <v>0</v>
      </c>
      <c r="GW92">
        <v>1</v>
      </c>
      <c r="GX92">
        <f t="shared" si="60"/>
        <v>0</v>
      </c>
      <c r="HA92">
        <v>0</v>
      </c>
      <c r="HB92">
        <v>0</v>
      </c>
      <c r="HC92">
        <f t="shared" si="61"/>
        <v>0</v>
      </c>
      <c r="HE92" t="s">
        <v>154</v>
      </c>
      <c r="HF92" t="s">
        <v>28</v>
      </c>
      <c r="HG92">
        <f t="shared" si="78"/>
        <v>29566.240000000002</v>
      </c>
      <c r="HM92" t="s">
        <v>6</v>
      </c>
      <c r="HN92" t="s">
        <v>6</v>
      </c>
      <c r="HO92" t="s">
        <v>6</v>
      </c>
      <c r="HP92" t="s">
        <v>6</v>
      </c>
      <c r="HQ92" t="s">
        <v>6</v>
      </c>
      <c r="HS92">
        <v>0</v>
      </c>
      <c r="IK92">
        <v>0</v>
      </c>
    </row>
    <row r="93" spans="1:247" x14ac:dyDescent="0.2">
      <c r="A93">
        <v>17</v>
      </c>
      <c r="B93">
        <v>1</v>
      </c>
      <c r="E93" t="s">
        <v>214</v>
      </c>
      <c r="F93" t="s">
        <v>148</v>
      </c>
      <c r="G93" t="s">
        <v>215</v>
      </c>
      <c r="H93" t="str">
        <f>'1.Ведомость'!C66</f>
        <v>ШТ</v>
      </c>
      <c r="I93">
        <f>'1.Ведомость'!D66</f>
        <v>4</v>
      </c>
      <c r="J93">
        <v>0</v>
      </c>
      <c r="K93">
        <v>4</v>
      </c>
      <c r="O93">
        <f t="shared" si="32"/>
        <v>8082.76</v>
      </c>
      <c r="P93">
        <f t="shared" si="33"/>
        <v>8082.76</v>
      </c>
      <c r="Q93">
        <f t="shared" si="34"/>
        <v>0</v>
      </c>
      <c r="R93">
        <f t="shared" si="35"/>
        <v>0</v>
      </c>
      <c r="S93">
        <f t="shared" si="36"/>
        <v>0</v>
      </c>
      <c r="T93">
        <f t="shared" si="37"/>
        <v>0</v>
      </c>
      <c r="U93">
        <f t="shared" si="38"/>
        <v>0</v>
      </c>
      <c r="V93">
        <f t="shared" si="39"/>
        <v>0</v>
      </c>
      <c r="W93">
        <f t="shared" si="40"/>
        <v>0</v>
      </c>
      <c r="X93">
        <f t="shared" si="41"/>
        <v>0</v>
      </c>
      <c r="Y93">
        <f t="shared" si="42"/>
        <v>0</v>
      </c>
      <c r="AA93">
        <v>92796388</v>
      </c>
      <c r="AB93">
        <f t="shared" si="43"/>
        <v>2020.69</v>
      </c>
      <c r="AC93">
        <f t="shared" ref="AC93:AC116" si="79">ROUND((ES93),2)</f>
        <v>2020.69</v>
      </c>
      <c r="AD93">
        <f t="shared" si="66"/>
        <v>0</v>
      </c>
      <c r="AE93">
        <f t="shared" si="67"/>
        <v>0</v>
      </c>
      <c r="AF93">
        <f t="shared" si="68"/>
        <v>0</v>
      </c>
      <c r="AG93">
        <f t="shared" si="44"/>
        <v>0</v>
      </c>
      <c r="AH93">
        <f t="shared" si="69"/>
        <v>0</v>
      </c>
      <c r="AI93">
        <f t="shared" si="70"/>
        <v>0</v>
      </c>
      <c r="AJ93">
        <f t="shared" si="45"/>
        <v>0</v>
      </c>
      <c r="AK93">
        <v>2020.6899999999998</v>
      </c>
      <c r="AL93">
        <v>2020.6899999999998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9.92</v>
      </c>
      <c r="BD93" t="s">
        <v>6</v>
      </c>
      <c r="BE93" t="s">
        <v>6</v>
      </c>
      <c r="BF93" t="s">
        <v>6</v>
      </c>
      <c r="BG93" t="s">
        <v>6</v>
      </c>
      <c r="BH93">
        <v>3</v>
      </c>
      <c r="BI93">
        <v>1</v>
      </c>
      <c r="BJ93" t="s">
        <v>6</v>
      </c>
      <c r="BM93">
        <v>1100</v>
      </c>
      <c r="BN93">
        <v>0</v>
      </c>
      <c r="BO93" t="s">
        <v>6</v>
      </c>
      <c r="BP93">
        <v>0</v>
      </c>
      <c r="BQ93">
        <v>8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6</v>
      </c>
      <c r="BZ93">
        <v>0</v>
      </c>
      <c r="CA93">
        <v>0</v>
      </c>
      <c r="CB93" t="s">
        <v>6</v>
      </c>
      <c r="CE93">
        <v>0</v>
      </c>
      <c r="CF93">
        <v>0</v>
      </c>
      <c r="CG93">
        <v>0</v>
      </c>
      <c r="CM93">
        <v>0</v>
      </c>
      <c r="CN93" t="s">
        <v>6</v>
      </c>
      <c r="CO93">
        <v>0</v>
      </c>
      <c r="CP93">
        <f t="shared" si="46"/>
        <v>8082.76</v>
      </c>
      <c r="CQ93">
        <f t="shared" si="74"/>
        <v>2020.69</v>
      </c>
      <c r="CR93">
        <f t="shared" si="75"/>
        <v>0</v>
      </c>
      <c r="CS93">
        <f t="shared" si="48"/>
        <v>0</v>
      </c>
      <c r="CT93">
        <f t="shared" si="49"/>
        <v>0</v>
      </c>
      <c r="CU93">
        <f t="shared" si="50"/>
        <v>0</v>
      </c>
      <c r="CV93">
        <f t="shared" si="51"/>
        <v>0</v>
      </c>
      <c r="CW93">
        <f t="shared" si="52"/>
        <v>0</v>
      </c>
      <c r="CX93">
        <f t="shared" si="53"/>
        <v>0</v>
      </c>
      <c r="CY93">
        <f t="shared" si="76"/>
        <v>0</v>
      </c>
      <c r="CZ93">
        <f t="shared" si="77"/>
        <v>0</v>
      </c>
      <c r="DC93" t="s">
        <v>6</v>
      </c>
      <c r="DD93" t="s">
        <v>6</v>
      </c>
      <c r="DE93" t="s">
        <v>6</v>
      </c>
      <c r="DF93" t="s">
        <v>6</v>
      </c>
      <c r="DG93" t="s">
        <v>6</v>
      </c>
      <c r="DH93" t="s">
        <v>6</v>
      </c>
      <c r="DI93" t="s">
        <v>6</v>
      </c>
      <c r="DJ93" t="s">
        <v>6</v>
      </c>
      <c r="DK93" t="s">
        <v>6</v>
      </c>
      <c r="DL93" t="s">
        <v>6</v>
      </c>
      <c r="DM93" t="s">
        <v>6</v>
      </c>
      <c r="DN93">
        <v>0</v>
      </c>
      <c r="DO93">
        <v>0</v>
      </c>
      <c r="DP93">
        <v>1</v>
      </c>
      <c r="DQ93">
        <v>1</v>
      </c>
      <c r="DU93">
        <v>1013</v>
      </c>
      <c r="DV93" t="s">
        <v>21</v>
      </c>
      <c r="DW93" t="s">
        <v>21</v>
      </c>
      <c r="DX93">
        <v>1</v>
      </c>
      <c r="DZ93" t="s">
        <v>6</v>
      </c>
      <c r="EA93" t="s">
        <v>6</v>
      </c>
      <c r="EB93" t="s">
        <v>6</v>
      </c>
      <c r="EC93" t="s">
        <v>6</v>
      </c>
      <c r="EE93">
        <v>59670555</v>
      </c>
      <c r="EF93">
        <v>8</v>
      </c>
      <c r="EG93" t="s">
        <v>128</v>
      </c>
      <c r="EH93">
        <v>0</v>
      </c>
      <c r="EI93" t="s">
        <v>6</v>
      </c>
      <c r="EJ93">
        <v>1</v>
      </c>
      <c r="EK93">
        <v>1100</v>
      </c>
      <c r="EL93" t="s">
        <v>151</v>
      </c>
      <c r="EM93" t="s">
        <v>152</v>
      </c>
      <c r="EO93" t="s">
        <v>6</v>
      </c>
      <c r="EQ93">
        <v>0</v>
      </c>
      <c r="ER93">
        <v>2020.6899999999998</v>
      </c>
      <c r="ES93">
        <v>2020.6899999999998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5</v>
      </c>
      <c r="FC93">
        <v>0</v>
      </c>
      <c r="FD93">
        <v>18</v>
      </c>
      <c r="FF93">
        <v>1921.5</v>
      </c>
      <c r="FQ93">
        <v>0</v>
      </c>
      <c r="FR93">
        <v>0</v>
      </c>
      <c r="FS93">
        <v>0</v>
      </c>
      <c r="FX93">
        <v>0</v>
      </c>
      <c r="FY93">
        <v>0</v>
      </c>
      <c r="GA93" t="s">
        <v>216</v>
      </c>
      <c r="GD93">
        <v>1</v>
      </c>
      <c r="GF93">
        <v>-93735086</v>
      </c>
      <c r="GG93">
        <v>2</v>
      </c>
      <c r="GH93">
        <v>3</v>
      </c>
      <c r="GI93">
        <v>4</v>
      </c>
      <c r="GJ93">
        <v>0</v>
      </c>
      <c r="GK93">
        <v>0</v>
      </c>
      <c r="GL93">
        <f t="shared" si="54"/>
        <v>0</v>
      </c>
      <c r="GM93">
        <f t="shared" si="55"/>
        <v>8082.76</v>
      </c>
      <c r="GN93">
        <f t="shared" si="56"/>
        <v>8082.76</v>
      </c>
      <c r="GO93">
        <f t="shared" si="57"/>
        <v>0</v>
      </c>
      <c r="GP93">
        <f t="shared" si="58"/>
        <v>0</v>
      </c>
      <c r="GR93">
        <v>1</v>
      </c>
      <c r="GS93">
        <v>1</v>
      </c>
      <c r="GT93">
        <v>0</v>
      </c>
      <c r="GU93" t="s">
        <v>6</v>
      </c>
      <c r="GV93">
        <f t="shared" si="59"/>
        <v>0</v>
      </c>
      <c r="GW93">
        <v>1</v>
      </c>
      <c r="GX93">
        <f t="shared" si="60"/>
        <v>0</v>
      </c>
      <c r="HA93">
        <v>0</v>
      </c>
      <c r="HB93">
        <v>0</v>
      </c>
      <c r="HC93">
        <f t="shared" si="61"/>
        <v>0</v>
      </c>
      <c r="HE93" t="s">
        <v>154</v>
      </c>
      <c r="HF93" t="s">
        <v>28</v>
      </c>
      <c r="HG93">
        <f t="shared" si="78"/>
        <v>8082.76</v>
      </c>
      <c r="HM93" t="s">
        <v>6</v>
      </c>
      <c r="HN93" t="s">
        <v>6</v>
      </c>
      <c r="HO93" t="s">
        <v>6</v>
      </c>
      <c r="HP93" t="s">
        <v>6</v>
      </c>
      <c r="HQ93" t="s">
        <v>6</v>
      </c>
      <c r="HS93">
        <v>0</v>
      </c>
      <c r="IK93">
        <v>0</v>
      </c>
    </row>
    <row r="94" spans="1:247" x14ac:dyDescent="0.2">
      <c r="A94">
        <v>17</v>
      </c>
      <c r="B94">
        <v>1</v>
      </c>
      <c r="E94" t="s">
        <v>217</v>
      </c>
      <c r="F94" t="s">
        <v>148</v>
      </c>
      <c r="G94" t="s">
        <v>218</v>
      </c>
      <c r="H94" t="str">
        <f>'1.Ведомость'!C67</f>
        <v>ШТ</v>
      </c>
      <c r="I94">
        <f>'1.Ведомость'!D67</f>
        <v>15</v>
      </c>
      <c r="J94">
        <v>0</v>
      </c>
      <c r="K94">
        <v>15</v>
      </c>
      <c r="O94">
        <f t="shared" si="32"/>
        <v>7746</v>
      </c>
      <c r="P94">
        <f t="shared" si="33"/>
        <v>7746</v>
      </c>
      <c r="Q94">
        <f t="shared" si="34"/>
        <v>0</v>
      </c>
      <c r="R94">
        <f t="shared" si="35"/>
        <v>0</v>
      </c>
      <c r="S94">
        <f t="shared" si="36"/>
        <v>0</v>
      </c>
      <c r="T94">
        <f t="shared" si="37"/>
        <v>0</v>
      </c>
      <c r="U94">
        <f t="shared" si="38"/>
        <v>0</v>
      </c>
      <c r="V94">
        <f t="shared" si="39"/>
        <v>0</v>
      </c>
      <c r="W94">
        <f t="shared" si="40"/>
        <v>0</v>
      </c>
      <c r="X94">
        <f t="shared" si="41"/>
        <v>0</v>
      </c>
      <c r="Y94">
        <f t="shared" si="42"/>
        <v>0</v>
      </c>
      <c r="AA94">
        <v>92796388</v>
      </c>
      <c r="AB94">
        <f t="shared" si="43"/>
        <v>516.4</v>
      </c>
      <c r="AC94">
        <f t="shared" si="79"/>
        <v>516.4</v>
      </c>
      <c r="AD94">
        <f t="shared" si="66"/>
        <v>0</v>
      </c>
      <c r="AE94">
        <f t="shared" si="67"/>
        <v>0</v>
      </c>
      <c r="AF94">
        <f t="shared" si="68"/>
        <v>0</v>
      </c>
      <c r="AG94">
        <f t="shared" si="44"/>
        <v>0</v>
      </c>
      <c r="AH94">
        <f t="shared" si="69"/>
        <v>0</v>
      </c>
      <c r="AI94">
        <f t="shared" si="70"/>
        <v>0</v>
      </c>
      <c r="AJ94">
        <f t="shared" si="45"/>
        <v>0</v>
      </c>
      <c r="AK94">
        <v>516.40000000000009</v>
      </c>
      <c r="AL94">
        <v>516.40000000000009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9.92</v>
      </c>
      <c r="BD94" t="s">
        <v>6</v>
      </c>
      <c r="BE94" t="s">
        <v>6</v>
      </c>
      <c r="BF94" t="s">
        <v>6</v>
      </c>
      <c r="BG94" t="s">
        <v>6</v>
      </c>
      <c r="BH94">
        <v>3</v>
      </c>
      <c r="BI94">
        <v>1</v>
      </c>
      <c r="BJ94" t="s">
        <v>6</v>
      </c>
      <c r="BM94">
        <v>1100</v>
      </c>
      <c r="BN94">
        <v>0</v>
      </c>
      <c r="BO94" t="s">
        <v>6</v>
      </c>
      <c r="BP94">
        <v>0</v>
      </c>
      <c r="BQ94">
        <v>8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6</v>
      </c>
      <c r="BZ94">
        <v>0</v>
      </c>
      <c r="CA94">
        <v>0</v>
      </c>
      <c r="CB94" t="s">
        <v>6</v>
      </c>
      <c r="CE94">
        <v>0</v>
      </c>
      <c r="CF94">
        <v>0</v>
      </c>
      <c r="CG94">
        <v>0</v>
      </c>
      <c r="CM94">
        <v>0</v>
      </c>
      <c r="CN94" t="s">
        <v>6</v>
      </c>
      <c r="CO94">
        <v>0</v>
      </c>
      <c r="CP94">
        <f t="shared" si="46"/>
        <v>7746</v>
      </c>
      <c r="CQ94">
        <f t="shared" si="74"/>
        <v>516.4</v>
      </c>
      <c r="CR94">
        <f t="shared" si="75"/>
        <v>0</v>
      </c>
      <c r="CS94">
        <f t="shared" si="48"/>
        <v>0</v>
      </c>
      <c r="CT94">
        <f t="shared" si="49"/>
        <v>0</v>
      </c>
      <c r="CU94">
        <f t="shared" si="50"/>
        <v>0</v>
      </c>
      <c r="CV94">
        <f t="shared" si="51"/>
        <v>0</v>
      </c>
      <c r="CW94">
        <f t="shared" si="52"/>
        <v>0</v>
      </c>
      <c r="CX94">
        <f t="shared" si="53"/>
        <v>0</v>
      </c>
      <c r="CY94">
        <f t="shared" si="76"/>
        <v>0</v>
      </c>
      <c r="CZ94">
        <f t="shared" si="77"/>
        <v>0</v>
      </c>
      <c r="DC94" t="s">
        <v>6</v>
      </c>
      <c r="DD94" t="s">
        <v>6</v>
      </c>
      <c r="DE94" t="s">
        <v>6</v>
      </c>
      <c r="DF94" t="s">
        <v>6</v>
      </c>
      <c r="DG94" t="s">
        <v>6</v>
      </c>
      <c r="DH94" t="s">
        <v>6</v>
      </c>
      <c r="DI94" t="s">
        <v>6</v>
      </c>
      <c r="DJ94" t="s">
        <v>6</v>
      </c>
      <c r="DK94" t="s">
        <v>6</v>
      </c>
      <c r="DL94" t="s">
        <v>6</v>
      </c>
      <c r="DM94" t="s">
        <v>6</v>
      </c>
      <c r="DN94">
        <v>0</v>
      </c>
      <c r="DO94">
        <v>0</v>
      </c>
      <c r="DP94">
        <v>1</v>
      </c>
      <c r="DQ94">
        <v>1</v>
      </c>
      <c r="DU94">
        <v>1013</v>
      </c>
      <c r="DV94" t="s">
        <v>21</v>
      </c>
      <c r="DW94" t="s">
        <v>21</v>
      </c>
      <c r="DX94">
        <v>1</v>
      </c>
      <c r="DZ94" t="s">
        <v>6</v>
      </c>
      <c r="EA94" t="s">
        <v>6</v>
      </c>
      <c r="EB94" t="s">
        <v>6</v>
      </c>
      <c r="EC94" t="s">
        <v>6</v>
      </c>
      <c r="EE94">
        <v>59670555</v>
      </c>
      <c r="EF94">
        <v>8</v>
      </c>
      <c r="EG94" t="s">
        <v>128</v>
      </c>
      <c r="EH94">
        <v>0</v>
      </c>
      <c r="EI94" t="s">
        <v>6</v>
      </c>
      <c r="EJ94">
        <v>1</v>
      </c>
      <c r="EK94">
        <v>1100</v>
      </c>
      <c r="EL94" t="s">
        <v>151</v>
      </c>
      <c r="EM94" t="s">
        <v>152</v>
      </c>
      <c r="EO94" t="s">
        <v>6</v>
      </c>
      <c r="EQ94">
        <v>0</v>
      </c>
      <c r="ER94">
        <v>516.40000000000009</v>
      </c>
      <c r="ES94">
        <v>516.40000000000009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5</v>
      </c>
      <c r="FC94">
        <v>0</v>
      </c>
      <c r="FD94">
        <v>18</v>
      </c>
      <c r="FF94">
        <v>491.05</v>
      </c>
      <c r="FQ94">
        <v>0</v>
      </c>
      <c r="FR94">
        <v>0</v>
      </c>
      <c r="FS94">
        <v>0</v>
      </c>
      <c r="FX94">
        <v>0</v>
      </c>
      <c r="FY94">
        <v>0</v>
      </c>
      <c r="GA94" t="s">
        <v>219</v>
      </c>
      <c r="GD94">
        <v>1</v>
      </c>
      <c r="GF94">
        <v>-929835199</v>
      </c>
      <c r="GG94">
        <v>2</v>
      </c>
      <c r="GH94">
        <v>3</v>
      </c>
      <c r="GI94">
        <v>4</v>
      </c>
      <c r="GJ94">
        <v>0</v>
      </c>
      <c r="GK94">
        <v>0</v>
      </c>
      <c r="GL94">
        <f t="shared" si="54"/>
        <v>0</v>
      </c>
      <c r="GM94">
        <f t="shared" si="55"/>
        <v>7746</v>
      </c>
      <c r="GN94">
        <f t="shared" si="56"/>
        <v>7746</v>
      </c>
      <c r="GO94">
        <f t="shared" si="57"/>
        <v>0</v>
      </c>
      <c r="GP94">
        <f t="shared" si="58"/>
        <v>0</v>
      </c>
      <c r="GR94">
        <v>1</v>
      </c>
      <c r="GS94">
        <v>1</v>
      </c>
      <c r="GT94">
        <v>0</v>
      </c>
      <c r="GU94" t="s">
        <v>6</v>
      </c>
      <c r="GV94">
        <f t="shared" si="59"/>
        <v>0</v>
      </c>
      <c r="GW94">
        <v>1</v>
      </c>
      <c r="GX94">
        <f t="shared" si="60"/>
        <v>0</v>
      </c>
      <c r="HA94">
        <v>0</v>
      </c>
      <c r="HB94">
        <v>0</v>
      </c>
      <c r="HC94">
        <f t="shared" si="61"/>
        <v>0</v>
      </c>
      <c r="HE94" t="s">
        <v>154</v>
      </c>
      <c r="HF94" t="s">
        <v>28</v>
      </c>
      <c r="HG94">
        <f t="shared" si="78"/>
        <v>7746</v>
      </c>
      <c r="HM94" t="s">
        <v>6</v>
      </c>
      <c r="HN94" t="s">
        <v>6</v>
      </c>
      <c r="HO94" t="s">
        <v>6</v>
      </c>
      <c r="HP94" t="s">
        <v>6</v>
      </c>
      <c r="HQ94" t="s">
        <v>6</v>
      </c>
      <c r="HS94">
        <v>0</v>
      </c>
      <c r="IK94">
        <v>0</v>
      </c>
    </row>
    <row r="95" spans="1:247" x14ac:dyDescent="0.2">
      <c r="A95">
        <v>17</v>
      </c>
      <c r="B95">
        <v>1</v>
      </c>
      <c r="E95" t="s">
        <v>220</v>
      </c>
      <c r="F95" t="s">
        <v>148</v>
      </c>
      <c r="G95" t="s">
        <v>221</v>
      </c>
      <c r="H95" t="str">
        <f>'1.Ведомость'!C68</f>
        <v>ШТ</v>
      </c>
      <c r="I95">
        <f>'1.Ведомость'!D68</f>
        <v>15</v>
      </c>
      <c r="J95">
        <v>0</v>
      </c>
      <c r="K95">
        <v>15</v>
      </c>
      <c r="O95">
        <f t="shared" si="32"/>
        <v>3464.1</v>
      </c>
      <c r="P95">
        <f t="shared" si="33"/>
        <v>3464.1</v>
      </c>
      <c r="Q95">
        <f t="shared" si="34"/>
        <v>0</v>
      </c>
      <c r="R95">
        <f t="shared" si="35"/>
        <v>0</v>
      </c>
      <c r="S95">
        <f t="shared" si="36"/>
        <v>0</v>
      </c>
      <c r="T95">
        <f t="shared" si="37"/>
        <v>0</v>
      </c>
      <c r="U95">
        <f t="shared" si="38"/>
        <v>0</v>
      </c>
      <c r="V95">
        <f t="shared" si="39"/>
        <v>0</v>
      </c>
      <c r="W95">
        <f t="shared" si="40"/>
        <v>0</v>
      </c>
      <c r="X95">
        <f t="shared" si="41"/>
        <v>0</v>
      </c>
      <c r="Y95">
        <f t="shared" si="42"/>
        <v>0</v>
      </c>
      <c r="AA95">
        <v>92796388</v>
      </c>
      <c r="AB95">
        <f t="shared" si="43"/>
        <v>230.94</v>
      </c>
      <c r="AC95">
        <f t="shared" si="79"/>
        <v>230.94</v>
      </c>
      <c r="AD95">
        <f t="shared" si="66"/>
        <v>0</v>
      </c>
      <c r="AE95">
        <f t="shared" si="67"/>
        <v>0</v>
      </c>
      <c r="AF95">
        <f t="shared" si="68"/>
        <v>0</v>
      </c>
      <c r="AG95">
        <f t="shared" si="44"/>
        <v>0</v>
      </c>
      <c r="AH95">
        <f t="shared" si="69"/>
        <v>0</v>
      </c>
      <c r="AI95">
        <f t="shared" si="70"/>
        <v>0</v>
      </c>
      <c r="AJ95">
        <f t="shared" si="45"/>
        <v>0</v>
      </c>
      <c r="AK95">
        <v>230.94</v>
      </c>
      <c r="AL95">
        <v>230.94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9.92</v>
      </c>
      <c r="BD95" t="s">
        <v>6</v>
      </c>
      <c r="BE95" t="s">
        <v>6</v>
      </c>
      <c r="BF95" t="s">
        <v>6</v>
      </c>
      <c r="BG95" t="s">
        <v>6</v>
      </c>
      <c r="BH95">
        <v>3</v>
      </c>
      <c r="BI95">
        <v>1</v>
      </c>
      <c r="BJ95" t="s">
        <v>6</v>
      </c>
      <c r="BM95">
        <v>1100</v>
      </c>
      <c r="BN95">
        <v>0</v>
      </c>
      <c r="BO95" t="s">
        <v>6</v>
      </c>
      <c r="BP95">
        <v>0</v>
      </c>
      <c r="BQ95">
        <v>8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6</v>
      </c>
      <c r="BZ95">
        <v>0</v>
      </c>
      <c r="CA95">
        <v>0</v>
      </c>
      <c r="CB95" t="s">
        <v>6</v>
      </c>
      <c r="CE95">
        <v>0</v>
      </c>
      <c r="CF95">
        <v>0</v>
      </c>
      <c r="CG95">
        <v>0</v>
      </c>
      <c r="CM95">
        <v>0</v>
      </c>
      <c r="CN95" t="s">
        <v>6</v>
      </c>
      <c r="CO95">
        <v>0</v>
      </c>
      <c r="CP95">
        <f t="shared" si="46"/>
        <v>3464.1</v>
      </c>
      <c r="CQ95">
        <f t="shared" si="74"/>
        <v>230.94</v>
      </c>
      <c r="CR95">
        <f t="shared" si="75"/>
        <v>0</v>
      </c>
      <c r="CS95">
        <f t="shared" si="48"/>
        <v>0</v>
      </c>
      <c r="CT95">
        <f t="shared" si="49"/>
        <v>0</v>
      </c>
      <c r="CU95">
        <f t="shared" si="50"/>
        <v>0</v>
      </c>
      <c r="CV95">
        <f t="shared" si="51"/>
        <v>0</v>
      </c>
      <c r="CW95">
        <f t="shared" si="52"/>
        <v>0</v>
      </c>
      <c r="CX95">
        <f t="shared" si="53"/>
        <v>0</v>
      </c>
      <c r="CY95">
        <f t="shared" si="76"/>
        <v>0</v>
      </c>
      <c r="CZ95">
        <f t="shared" si="77"/>
        <v>0</v>
      </c>
      <c r="DC95" t="s">
        <v>6</v>
      </c>
      <c r="DD95" t="s">
        <v>6</v>
      </c>
      <c r="DE95" t="s">
        <v>6</v>
      </c>
      <c r="DF95" t="s">
        <v>6</v>
      </c>
      <c r="DG95" t="s">
        <v>6</v>
      </c>
      <c r="DH95" t="s">
        <v>6</v>
      </c>
      <c r="DI95" t="s">
        <v>6</v>
      </c>
      <c r="DJ95" t="s">
        <v>6</v>
      </c>
      <c r="DK95" t="s">
        <v>6</v>
      </c>
      <c r="DL95" t="s">
        <v>6</v>
      </c>
      <c r="DM95" t="s">
        <v>6</v>
      </c>
      <c r="DN95">
        <v>0</v>
      </c>
      <c r="DO95">
        <v>0</v>
      </c>
      <c r="DP95">
        <v>1</v>
      </c>
      <c r="DQ95">
        <v>1</v>
      </c>
      <c r="DU95">
        <v>1013</v>
      </c>
      <c r="DV95" t="s">
        <v>21</v>
      </c>
      <c r="DW95" t="s">
        <v>21</v>
      </c>
      <c r="DX95">
        <v>1</v>
      </c>
      <c r="DZ95" t="s">
        <v>6</v>
      </c>
      <c r="EA95" t="s">
        <v>6</v>
      </c>
      <c r="EB95" t="s">
        <v>6</v>
      </c>
      <c r="EC95" t="s">
        <v>6</v>
      </c>
      <c r="EE95">
        <v>59670555</v>
      </c>
      <c r="EF95">
        <v>8</v>
      </c>
      <c r="EG95" t="s">
        <v>128</v>
      </c>
      <c r="EH95">
        <v>0</v>
      </c>
      <c r="EI95" t="s">
        <v>6</v>
      </c>
      <c r="EJ95">
        <v>1</v>
      </c>
      <c r="EK95">
        <v>1100</v>
      </c>
      <c r="EL95" t="s">
        <v>151</v>
      </c>
      <c r="EM95" t="s">
        <v>152</v>
      </c>
      <c r="EO95" t="s">
        <v>6</v>
      </c>
      <c r="EQ95">
        <v>0</v>
      </c>
      <c r="ER95">
        <v>230.94</v>
      </c>
      <c r="ES95">
        <v>230.94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5</v>
      </c>
      <c r="FC95">
        <v>0</v>
      </c>
      <c r="FD95">
        <v>18</v>
      </c>
      <c r="FF95">
        <v>219.6</v>
      </c>
      <c r="FQ95">
        <v>0</v>
      </c>
      <c r="FR95">
        <v>0</v>
      </c>
      <c r="FS95">
        <v>0</v>
      </c>
      <c r="FX95">
        <v>0</v>
      </c>
      <c r="FY95">
        <v>0</v>
      </c>
      <c r="GA95" t="s">
        <v>222</v>
      </c>
      <c r="GD95">
        <v>1</v>
      </c>
      <c r="GF95">
        <v>-525645229</v>
      </c>
      <c r="GG95">
        <v>2</v>
      </c>
      <c r="GH95">
        <v>3</v>
      </c>
      <c r="GI95">
        <v>4</v>
      </c>
      <c r="GJ95">
        <v>0</v>
      </c>
      <c r="GK95">
        <v>0</v>
      </c>
      <c r="GL95">
        <f t="shared" si="54"/>
        <v>0</v>
      </c>
      <c r="GM95">
        <f t="shared" si="55"/>
        <v>3464.1</v>
      </c>
      <c r="GN95">
        <f t="shared" si="56"/>
        <v>3464.1</v>
      </c>
      <c r="GO95">
        <f t="shared" si="57"/>
        <v>0</v>
      </c>
      <c r="GP95">
        <f t="shared" si="58"/>
        <v>0</v>
      </c>
      <c r="GR95">
        <v>1</v>
      </c>
      <c r="GS95">
        <v>1</v>
      </c>
      <c r="GT95">
        <v>0</v>
      </c>
      <c r="GU95" t="s">
        <v>6</v>
      </c>
      <c r="GV95">
        <f t="shared" si="59"/>
        <v>0</v>
      </c>
      <c r="GW95">
        <v>1</v>
      </c>
      <c r="GX95">
        <f t="shared" si="60"/>
        <v>0</v>
      </c>
      <c r="HA95">
        <v>0</v>
      </c>
      <c r="HB95">
        <v>0</v>
      </c>
      <c r="HC95">
        <f t="shared" si="61"/>
        <v>0</v>
      </c>
      <c r="HE95" t="s">
        <v>154</v>
      </c>
      <c r="HF95" t="s">
        <v>28</v>
      </c>
      <c r="HG95">
        <f t="shared" si="78"/>
        <v>3464.1</v>
      </c>
      <c r="HM95" t="s">
        <v>6</v>
      </c>
      <c r="HN95" t="s">
        <v>6</v>
      </c>
      <c r="HO95" t="s">
        <v>6</v>
      </c>
      <c r="HP95" t="s">
        <v>6</v>
      </c>
      <c r="HQ95" t="s">
        <v>6</v>
      </c>
      <c r="HS95">
        <v>0</v>
      </c>
      <c r="IK95">
        <v>0</v>
      </c>
    </row>
    <row r="96" spans="1:247" x14ac:dyDescent="0.2">
      <c r="A96">
        <v>17</v>
      </c>
      <c r="B96">
        <v>1</v>
      </c>
      <c r="E96" t="s">
        <v>223</v>
      </c>
      <c r="F96" t="s">
        <v>148</v>
      </c>
      <c r="G96" t="s">
        <v>224</v>
      </c>
      <c r="H96" t="str">
        <f>'1.Ведомость'!C69</f>
        <v>ШТ</v>
      </c>
      <c r="I96">
        <f>'1.Ведомость'!D69</f>
        <v>11</v>
      </c>
      <c r="J96">
        <v>0</v>
      </c>
      <c r="K96">
        <v>11</v>
      </c>
      <c r="O96">
        <f t="shared" si="32"/>
        <v>1975.71</v>
      </c>
      <c r="P96">
        <f t="shared" si="33"/>
        <v>1975.71</v>
      </c>
      <c r="Q96">
        <f t="shared" si="34"/>
        <v>0</v>
      </c>
      <c r="R96">
        <f t="shared" si="35"/>
        <v>0</v>
      </c>
      <c r="S96">
        <f t="shared" si="36"/>
        <v>0</v>
      </c>
      <c r="T96">
        <f t="shared" si="37"/>
        <v>0</v>
      </c>
      <c r="U96">
        <f t="shared" si="38"/>
        <v>0</v>
      </c>
      <c r="V96">
        <f t="shared" si="39"/>
        <v>0</v>
      </c>
      <c r="W96">
        <f t="shared" si="40"/>
        <v>0</v>
      </c>
      <c r="X96">
        <f t="shared" si="41"/>
        <v>0</v>
      </c>
      <c r="Y96">
        <f t="shared" si="42"/>
        <v>0</v>
      </c>
      <c r="AA96">
        <v>92796388</v>
      </c>
      <c r="AB96">
        <f t="shared" si="43"/>
        <v>179.61</v>
      </c>
      <c r="AC96">
        <f t="shared" si="79"/>
        <v>179.61</v>
      </c>
      <c r="AD96">
        <f t="shared" si="66"/>
        <v>0</v>
      </c>
      <c r="AE96">
        <f t="shared" si="67"/>
        <v>0</v>
      </c>
      <c r="AF96">
        <f t="shared" si="68"/>
        <v>0</v>
      </c>
      <c r="AG96">
        <f t="shared" si="44"/>
        <v>0</v>
      </c>
      <c r="AH96">
        <f t="shared" si="69"/>
        <v>0</v>
      </c>
      <c r="AI96">
        <f t="shared" si="70"/>
        <v>0</v>
      </c>
      <c r="AJ96">
        <f t="shared" si="45"/>
        <v>0</v>
      </c>
      <c r="AK96">
        <v>179.61</v>
      </c>
      <c r="AL96">
        <v>179.61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9.92</v>
      </c>
      <c r="BD96" t="s">
        <v>6</v>
      </c>
      <c r="BE96" t="s">
        <v>6</v>
      </c>
      <c r="BF96" t="s">
        <v>6</v>
      </c>
      <c r="BG96" t="s">
        <v>6</v>
      </c>
      <c r="BH96">
        <v>3</v>
      </c>
      <c r="BI96">
        <v>1</v>
      </c>
      <c r="BJ96" t="s">
        <v>6</v>
      </c>
      <c r="BM96">
        <v>1100</v>
      </c>
      <c r="BN96">
        <v>0</v>
      </c>
      <c r="BO96" t="s">
        <v>6</v>
      </c>
      <c r="BP96">
        <v>0</v>
      </c>
      <c r="BQ96">
        <v>8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6</v>
      </c>
      <c r="BZ96">
        <v>0</v>
      </c>
      <c r="CA96">
        <v>0</v>
      </c>
      <c r="CB96" t="s">
        <v>6</v>
      </c>
      <c r="CE96">
        <v>0</v>
      </c>
      <c r="CF96">
        <v>0</v>
      </c>
      <c r="CG96">
        <v>0</v>
      </c>
      <c r="CM96">
        <v>0</v>
      </c>
      <c r="CN96" t="s">
        <v>6</v>
      </c>
      <c r="CO96">
        <v>0</v>
      </c>
      <c r="CP96">
        <f t="shared" si="46"/>
        <v>1975.71</v>
      </c>
      <c r="CQ96">
        <f t="shared" si="74"/>
        <v>179.61</v>
      </c>
      <c r="CR96">
        <f t="shared" si="75"/>
        <v>0</v>
      </c>
      <c r="CS96">
        <f t="shared" si="48"/>
        <v>0</v>
      </c>
      <c r="CT96">
        <f t="shared" si="49"/>
        <v>0</v>
      </c>
      <c r="CU96">
        <f t="shared" si="50"/>
        <v>0</v>
      </c>
      <c r="CV96">
        <f t="shared" si="51"/>
        <v>0</v>
      </c>
      <c r="CW96">
        <f t="shared" si="52"/>
        <v>0</v>
      </c>
      <c r="CX96">
        <f t="shared" si="53"/>
        <v>0</v>
      </c>
      <c r="CY96">
        <f t="shared" si="76"/>
        <v>0</v>
      </c>
      <c r="CZ96">
        <f t="shared" si="77"/>
        <v>0</v>
      </c>
      <c r="DC96" t="s">
        <v>6</v>
      </c>
      <c r="DD96" t="s">
        <v>6</v>
      </c>
      <c r="DE96" t="s">
        <v>6</v>
      </c>
      <c r="DF96" t="s">
        <v>6</v>
      </c>
      <c r="DG96" t="s">
        <v>6</v>
      </c>
      <c r="DH96" t="s">
        <v>6</v>
      </c>
      <c r="DI96" t="s">
        <v>6</v>
      </c>
      <c r="DJ96" t="s">
        <v>6</v>
      </c>
      <c r="DK96" t="s">
        <v>6</v>
      </c>
      <c r="DL96" t="s">
        <v>6</v>
      </c>
      <c r="DM96" t="s">
        <v>6</v>
      </c>
      <c r="DN96">
        <v>0</v>
      </c>
      <c r="DO96">
        <v>0</v>
      </c>
      <c r="DP96">
        <v>1</v>
      </c>
      <c r="DQ96">
        <v>1</v>
      </c>
      <c r="DU96">
        <v>1013</v>
      </c>
      <c r="DV96" t="s">
        <v>21</v>
      </c>
      <c r="DW96" t="s">
        <v>21</v>
      </c>
      <c r="DX96">
        <v>1</v>
      </c>
      <c r="DZ96" t="s">
        <v>6</v>
      </c>
      <c r="EA96" t="s">
        <v>6</v>
      </c>
      <c r="EB96" t="s">
        <v>6</v>
      </c>
      <c r="EC96" t="s">
        <v>6</v>
      </c>
      <c r="EE96">
        <v>59670555</v>
      </c>
      <c r="EF96">
        <v>8</v>
      </c>
      <c r="EG96" t="s">
        <v>128</v>
      </c>
      <c r="EH96">
        <v>0</v>
      </c>
      <c r="EI96" t="s">
        <v>6</v>
      </c>
      <c r="EJ96">
        <v>1</v>
      </c>
      <c r="EK96">
        <v>1100</v>
      </c>
      <c r="EL96" t="s">
        <v>151</v>
      </c>
      <c r="EM96" t="s">
        <v>152</v>
      </c>
      <c r="EO96" t="s">
        <v>6</v>
      </c>
      <c r="EQ96">
        <v>0</v>
      </c>
      <c r="ER96">
        <v>179.61</v>
      </c>
      <c r="ES96">
        <v>179.61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5</v>
      </c>
      <c r="FC96">
        <v>0</v>
      </c>
      <c r="FD96">
        <v>18</v>
      </c>
      <c r="FF96">
        <v>170.8</v>
      </c>
      <c r="FQ96">
        <v>0</v>
      </c>
      <c r="FR96">
        <v>0</v>
      </c>
      <c r="FS96">
        <v>0</v>
      </c>
      <c r="FX96">
        <v>0</v>
      </c>
      <c r="FY96">
        <v>0</v>
      </c>
      <c r="GA96" t="s">
        <v>225</v>
      </c>
      <c r="GD96">
        <v>1</v>
      </c>
      <c r="GF96">
        <v>-1935560600</v>
      </c>
      <c r="GG96">
        <v>2</v>
      </c>
      <c r="GH96">
        <v>3</v>
      </c>
      <c r="GI96">
        <v>4</v>
      </c>
      <c r="GJ96">
        <v>0</v>
      </c>
      <c r="GK96">
        <v>0</v>
      </c>
      <c r="GL96">
        <f t="shared" si="54"/>
        <v>0</v>
      </c>
      <c r="GM96">
        <f t="shared" si="55"/>
        <v>1975.71</v>
      </c>
      <c r="GN96">
        <f t="shared" si="56"/>
        <v>1975.71</v>
      </c>
      <c r="GO96">
        <f t="shared" si="57"/>
        <v>0</v>
      </c>
      <c r="GP96">
        <f t="shared" si="58"/>
        <v>0</v>
      </c>
      <c r="GR96">
        <v>1</v>
      </c>
      <c r="GS96">
        <v>1</v>
      </c>
      <c r="GT96">
        <v>0</v>
      </c>
      <c r="GU96" t="s">
        <v>6</v>
      </c>
      <c r="GV96">
        <f t="shared" si="59"/>
        <v>0</v>
      </c>
      <c r="GW96">
        <v>1</v>
      </c>
      <c r="GX96">
        <f t="shared" si="60"/>
        <v>0</v>
      </c>
      <c r="HA96">
        <v>0</v>
      </c>
      <c r="HB96">
        <v>0</v>
      </c>
      <c r="HC96">
        <f t="shared" si="61"/>
        <v>0</v>
      </c>
      <c r="HE96" t="s">
        <v>154</v>
      </c>
      <c r="HF96" t="s">
        <v>28</v>
      </c>
      <c r="HG96">
        <f t="shared" si="78"/>
        <v>1975.71</v>
      </c>
      <c r="HM96" t="s">
        <v>6</v>
      </c>
      <c r="HN96" t="s">
        <v>6</v>
      </c>
      <c r="HO96" t="s">
        <v>6</v>
      </c>
      <c r="HP96" t="s">
        <v>6</v>
      </c>
      <c r="HQ96" t="s">
        <v>6</v>
      </c>
      <c r="HS96">
        <v>0</v>
      </c>
      <c r="IK96">
        <v>0</v>
      </c>
    </row>
    <row r="97" spans="1:247" x14ac:dyDescent="0.2">
      <c r="A97">
        <v>17</v>
      </c>
      <c r="B97">
        <v>1</v>
      </c>
      <c r="E97" t="s">
        <v>226</v>
      </c>
      <c r="F97" t="s">
        <v>148</v>
      </c>
      <c r="G97" t="s">
        <v>227</v>
      </c>
      <c r="H97" t="str">
        <f>'1.Ведомость'!C70</f>
        <v>ШТ</v>
      </c>
      <c r="I97">
        <f>'1.Ведомость'!D70</f>
        <v>8</v>
      </c>
      <c r="J97">
        <v>0</v>
      </c>
      <c r="K97">
        <v>8</v>
      </c>
      <c r="O97">
        <f t="shared" si="32"/>
        <v>1890.24</v>
      </c>
      <c r="P97">
        <f t="shared" si="33"/>
        <v>1890.24</v>
      </c>
      <c r="Q97">
        <f t="shared" si="34"/>
        <v>0</v>
      </c>
      <c r="R97">
        <f t="shared" si="35"/>
        <v>0</v>
      </c>
      <c r="S97">
        <f t="shared" si="36"/>
        <v>0</v>
      </c>
      <c r="T97">
        <f t="shared" si="37"/>
        <v>0</v>
      </c>
      <c r="U97">
        <f t="shared" si="38"/>
        <v>0</v>
      </c>
      <c r="V97">
        <f t="shared" si="39"/>
        <v>0</v>
      </c>
      <c r="W97">
        <f t="shared" si="40"/>
        <v>0</v>
      </c>
      <c r="X97">
        <f t="shared" si="41"/>
        <v>0</v>
      </c>
      <c r="Y97">
        <f t="shared" si="42"/>
        <v>0</v>
      </c>
      <c r="AA97">
        <v>92796388</v>
      </c>
      <c r="AB97">
        <f t="shared" si="43"/>
        <v>236.28</v>
      </c>
      <c r="AC97">
        <f t="shared" si="79"/>
        <v>236.28</v>
      </c>
      <c r="AD97">
        <f t="shared" si="66"/>
        <v>0</v>
      </c>
      <c r="AE97">
        <f t="shared" si="67"/>
        <v>0</v>
      </c>
      <c r="AF97">
        <f t="shared" si="68"/>
        <v>0</v>
      </c>
      <c r="AG97">
        <f t="shared" si="44"/>
        <v>0</v>
      </c>
      <c r="AH97">
        <f t="shared" si="69"/>
        <v>0</v>
      </c>
      <c r="AI97">
        <f t="shared" si="70"/>
        <v>0</v>
      </c>
      <c r="AJ97">
        <f t="shared" si="45"/>
        <v>0</v>
      </c>
      <c r="AK97">
        <v>236.28</v>
      </c>
      <c r="AL97">
        <v>236.28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9.92</v>
      </c>
      <c r="BD97" t="s">
        <v>6</v>
      </c>
      <c r="BE97" t="s">
        <v>6</v>
      </c>
      <c r="BF97" t="s">
        <v>6</v>
      </c>
      <c r="BG97" t="s">
        <v>6</v>
      </c>
      <c r="BH97">
        <v>3</v>
      </c>
      <c r="BI97">
        <v>1</v>
      </c>
      <c r="BJ97" t="s">
        <v>6</v>
      </c>
      <c r="BM97">
        <v>1100</v>
      </c>
      <c r="BN97">
        <v>0</v>
      </c>
      <c r="BO97" t="s">
        <v>6</v>
      </c>
      <c r="BP97">
        <v>0</v>
      </c>
      <c r="BQ97">
        <v>8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6</v>
      </c>
      <c r="BZ97">
        <v>0</v>
      </c>
      <c r="CA97">
        <v>0</v>
      </c>
      <c r="CB97" t="s">
        <v>6</v>
      </c>
      <c r="CE97">
        <v>0</v>
      </c>
      <c r="CF97">
        <v>0</v>
      </c>
      <c r="CG97">
        <v>0</v>
      </c>
      <c r="CM97">
        <v>0</v>
      </c>
      <c r="CN97" t="s">
        <v>6</v>
      </c>
      <c r="CO97">
        <v>0</v>
      </c>
      <c r="CP97">
        <f t="shared" si="46"/>
        <v>1890.24</v>
      </c>
      <c r="CQ97">
        <f t="shared" si="74"/>
        <v>236.28</v>
      </c>
      <c r="CR97">
        <f t="shared" si="75"/>
        <v>0</v>
      </c>
      <c r="CS97">
        <f t="shared" si="48"/>
        <v>0</v>
      </c>
      <c r="CT97">
        <f t="shared" si="49"/>
        <v>0</v>
      </c>
      <c r="CU97">
        <f t="shared" si="50"/>
        <v>0</v>
      </c>
      <c r="CV97">
        <f t="shared" si="51"/>
        <v>0</v>
      </c>
      <c r="CW97">
        <f t="shared" si="52"/>
        <v>0</v>
      </c>
      <c r="CX97">
        <f t="shared" si="53"/>
        <v>0</v>
      </c>
      <c r="CY97">
        <f t="shared" si="76"/>
        <v>0</v>
      </c>
      <c r="CZ97">
        <f t="shared" si="77"/>
        <v>0</v>
      </c>
      <c r="DC97" t="s">
        <v>6</v>
      </c>
      <c r="DD97" t="s">
        <v>6</v>
      </c>
      <c r="DE97" t="s">
        <v>6</v>
      </c>
      <c r="DF97" t="s">
        <v>6</v>
      </c>
      <c r="DG97" t="s">
        <v>6</v>
      </c>
      <c r="DH97" t="s">
        <v>6</v>
      </c>
      <c r="DI97" t="s">
        <v>6</v>
      </c>
      <c r="DJ97" t="s">
        <v>6</v>
      </c>
      <c r="DK97" t="s">
        <v>6</v>
      </c>
      <c r="DL97" t="s">
        <v>6</v>
      </c>
      <c r="DM97" t="s">
        <v>6</v>
      </c>
      <c r="DN97">
        <v>0</v>
      </c>
      <c r="DO97">
        <v>0</v>
      </c>
      <c r="DP97">
        <v>1</v>
      </c>
      <c r="DQ97">
        <v>1</v>
      </c>
      <c r="DU97">
        <v>1013</v>
      </c>
      <c r="DV97" t="s">
        <v>21</v>
      </c>
      <c r="DW97" t="s">
        <v>21</v>
      </c>
      <c r="DX97">
        <v>1</v>
      </c>
      <c r="DZ97" t="s">
        <v>6</v>
      </c>
      <c r="EA97" t="s">
        <v>6</v>
      </c>
      <c r="EB97" t="s">
        <v>6</v>
      </c>
      <c r="EC97" t="s">
        <v>6</v>
      </c>
      <c r="EE97">
        <v>59670555</v>
      </c>
      <c r="EF97">
        <v>8</v>
      </c>
      <c r="EG97" t="s">
        <v>128</v>
      </c>
      <c r="EH97">
        <v>0</v>
      </c>
      <c r="EI97" t="s">
        <v>6</v>
      </c>
      <c r="EJ97">
        <v>1</v>
      </c>
      <c r="EK97">
        <v>1100</v>
      </c>
      <c r="EL97" t="s">
        <v>151</v>
      </c>
      <c r="EM97" t="s">
        <v>152</v>
      </c>
      <c r="EO97" t="s">
        <v>6</v>
      </c>
      <c r="EQ97">
        <v>0</v>
      </c>
      <c r="ER97">
        <v>236.28</v>
      </c>
      <c r="ES97">
        <v>236.28</v>
      </c>
      <c r="ET97">
        <v>0</v>
      </c>
      <c r="EU97">
        <v>0</v>
      </c>
      <c r="EV97">
        <v>0</v>
      </c>
      <c r="EW97">
        <v>0</v>
      </c>
      <c r="EX97">
        <v>0</v>
      </c>
      <c r="EY97">
        <v>0</v>
      </c>
      <c r="EZ97">
        <v>5</v>
      </c>
      <c r="FC97">
        <v>0</v>
      </c>
      <c r="FD97">
        <v>18</v>
      </c>
      <c r="FF97">
        <v>224.68</v>
      </c>
      <c r="FQ97">
        <v>0</v>
      </c>
      <c r="FR97">
        <v>0</v>
      </c>
      <c r="FS97">
        <v>0</v>
      </c>
      <c r="FX97">
        <v>0</v>
      </c>
      <c r="FY97">
        <v>0</v>
      </c>
      <c r="GA97" t="s">
        <v>228</v>
      </c>
      <c r="GD97">
        <v>1</v>
      </c>
      <c r="GF97">
        <v>-790711301</v>
      </c>
      <c r="GG97">
        <v>2</v>
      </c>
      <c r="GH97">
        <v>3</v>
      </c>
      <c r="GI97">
        <v>4</v>
      </c>
      <c r="GJ97">
        <v>0</v>
      </c>
      <c r="GK97">
        <v>0</v>
      </c>
      <c r="GL97">
        <f t="shared" si="54"/>
        <v>0</v>
      </c>
      <c r="GM97">
        <f t="shared" si="55"/>
        <v>1890.24</v>
      </c>
      <c r="GN97">
        <f t="shared" si="56"/>
        <v>1890.24</v>
      </c>
      <c r="GO97">
        <f t="shared" si="57"/>
        <v>0</v>
      </c>
      <c r="GP97">
        <f t="shared" si="58"/>
        <v>0</v>
      </c>
      <c r="GR97">
        <v>1</v>
      </c>
      <c r="GS97">
        <v>1</v>
      </c>
      <c r="GT97">
        <v>0</v>
      </c>
      <c r="GU97" t="s">
        <v>6</v>
      </c>
      <c r="GV97">
        <f t="shared" si="59"/>
        <v>0</v>
      </c>
      <c r="GW97">
        <v>1</v>
      </c>
      <c r="GX97">
        <f t="shared" si="60"/>
        <v>0</v>
      </c>
      <c r="HA97">
        <v>0</v>
      </c>
      <c r="HB97">
        <v>0</v>
      </c>
      <c r="HC97">
        <f t="shared" si="61"/>
        <v>0</v>
      </c>
      <c r="HE97" t="s">
        <v>154</v>
      </c>
      <c r="HF97" t="s">
        <v>28</v>
      </c>
      <c r="HG97">
        <f t="shared" si="78"/>
        <v>1890.24</v>
      </c>
      <c r="HM97" t="s">
        <v>6</v>
      </c>
      <c r="HN97" t="s">
        <v>6</v>
      </c>
      <c r="HO97" t="s">
        <v>6</v>
      </c>
      <c r="HP97" t="s">
        <v>6</v>
      </c>
      <c r="HQ97" t="s">
        <v>6</v>
      </c>
      <c r="HS97">
        <v>0</v>
      </c>
      <c r="IK97">
        <v>0</v>
      </c>
    </row>
    <row r="98" spans="1:247" x14ac:dyDescent="0.2">
      <c r="A98">
        <v>17</v>
      </c>
      <c r="B98">
        <v>1</v>
      </c>
      <c r="E98" t="s">
        <v>229</v>
      </c>
      <c r="F98" t="s">
        <v>148</v>
      </c>
      <c r="G98" t="s">
        <v>230</v>
      </c>
      <c r="H98" t="str">
        <f>'1.Ведомость'!C71</f>
        <v>ШТ</v>
      </c>
      <c r="I98">
        <f>'1.Ведомость'!D71</f>
        <v>16</v>
      </c>
      <c r="J98">
        <v>0</v>
      </c>
      <c r="K98">
        <v>16</v>
      </c>
      <c r="O98">
        <f t="shared" ref="O98:O119" si="80">ROUND(CP98,2)</f>
        <v>8795.2000000000007</v>
      </c>
      <c r="P98">
        <f t="shared" ref="P98:P119" si="81">ROUND(CQ98*I98,2)</f>
        <v>8795.2000000000007</v>
      </c>
      <c r="Q98">
        <f t="shared" ref="Q98:Q119" si="82">ROUND(CR98*I98,2)</f>
        <v>0</v>
      </c>
      <c r="R98">
        <f t="shared" ref="R98:R119" si="83">ROUND(CS98*I98,2)</f>
        <v>0</v>
      </c>
      <c r="S98">
        <f t="shared" ref="S98:S119" si="84">ROUND(CT98*I98,2)</f>
        <v>0</v>
      </c>
      <c r="T98">
        <f t="shared" ref="T98:T119" si="85">ROUND(CU98*I98,2)</f>
        <v>0</v>
      </c>
      <c r="U98">
        <f t="shared" ref="U98:U119" si="86">ROUND(CV98*I98,7)</f>
        <v>0</v>
      </c>
      <c r="V98">
        <f t="shared" ref="V98:V119" si="87">ROUND(CW98*I98,7)</f>
        <v>0</v>
      </c>
      <c r="W98">
        <f t="shared" ref="W98:W119" si="88">ROUND(CX98*I98,2)</f>
        <v>0</v>
      </c>
      <c r="X98">
        <f t="shared" ref="X98:X119" si="89">ROUND(CY98,2)</f>
        <v>0</v>
      </c>
      <c r="Y98">
        <f t="shared" ref="Y98:Y119" si="90">ROUND(CZ98,2)</f>
        <v>0</v>
      </c>
      <c r="AA98">
        <v>92796388</v>
      </c>
      <c r="AB98">
        <f t="shared" ref="AB98:AB119" si="91">ROUND((AC98+AD98+AF98),2)</f>
        <v>549.70000000000005</v>
      </c>
      <c r="AC98">
        <f t="shared" si="79"/>
        <v>549.70000000000005</v>
      </c>
      <c r="AD98">
        <f t="shared" si="66"/>
        <v>0</v>
      </c>
      <c r="AE98">
        <f t="shared" si="67"/>
        <v>0</v>
      </c>
      <c r="AF98">
        <f t="shared" si="68"/>
        <v>0</v>
      </c>
      <c r="AG98">
        <f t="shared" ref="AG98:AG119" si="92">ROUND((AP98),2)</f>
        <v>0</v>
      </c>
      <c r="AH98">
        <f t="shared" si="69"/>
        <v>0</v>
      </c>
      <c r="AI98">
        <f t="shared" si="70"/>
        <v>0</v>
      </c>
      <c r="AJ98">
        <f t="shared" ref="AJ98:AJ119" si="93">(AS98)</f>
        <v>0</v>
      </c>
      <c r="AK98">
        <v>549.70000000000005</v>
      </c>
      <c r="AL98">
        <v>549.70000000000005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9.92</v>
      </c>
      <c r="BD98" t="s">
        <v>6</v>
      </c>
      <c r="BE98" t="s">
        <v>6</v>
      </c>
      <c r="BF98" t="s">
        <v>6</v>
      </c>
      <c r="BG98" t="s">
        <v>6</v>
      </c>
      <c r="BH98">
        <v>3</v>
      </c>
      <c r="BI98">
        <v>1</v>
      </c>
      <c r="BJ98" t="s">
        <v>6</v>
      </c>
      <c r="BM98">
        <v>1100</v>
      </c>
      <c r="BN98">
        <v>0</v>
      </c>
      <c r="BO98" t="s">
        <v>6</v>
      </c>
      <c r="BP98">
        <v>0</v>
      </c>
      <c r="BQ98">
        <v>8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6</v>
      </c>
      <c r="BZ98">
        <v>0</v>
      </c>
      <c r="CA98">
        <v>0</v>
      </c>
      <c r="CB98" t="s">
        <v>6</v>
      </c>
      <c r="CE98">
        <v>0</v>
      </c>
      <c r="CF98">
        <v>0</v>
      </c>
      <c r="CG98">
        <v>0</v>
      </c>
      <c r="CM98">
        <v>0</v>
      </c>
      <c r="CN98" t="s">
        <v>6</v>
      </c>
      <c r="CO98">
        <v>0</v>
      </c>
      <c r="CP98">
        <f t="shared" ref="CP98:CP119" si="94">(P98+Q98+S98)</f>
        <v>8795.2000000000007</v>
      </c>
      <c r="CQ98">
        <f t="shared" si="74"/>
        <v>549.70000000000005</v>
      </c>
      <c r="CR98">
        <f t="shared" si="75"/>
        <v>0</v>
      </c>
      <c r="CS98">
        <f t="shared" ref="CS98:CS119" si="95">AE98*BS98</f>
        <v>0</v>
      </c>
      <c r="CT98">
        <f t="shared" ref="CT98:CT119" si="96">AF98*BA98</f>
        <v>0</v>
      </c>
      <c r="CU98">
        <f t="shared" ref="CU98:CU119" si="97">AG98</f>
        <v>0</v>
      </c>
      <c r="CV98">
        <f t="shared" ref="CV98:CV119" si="98">AH98</f>
        <v>0</v>
      </c>
      <c r="CW98">
        <f t="shared" ref="CW98:CW119" si="99">AI98</f>
        <v>0</v>
      </c>
      <c r="CX98">
        <f t="shared" ref="CX98:CX119" si="100">AJ98</f>
        <v>0</v>
      </c>
      <c r="CY98">
        <f t="shared" si="76"/>
        <v>0</v>
      </c>
      <c r="CZ98">
        <f t="shared" si="77"/>
        <v>0</v>
      </c>
      <c r="DC98" t="s">
        <v>6</v>
      </c>
      <c r="DD98" t="s">
        <v>6</v>
      </c>
      <c r="DE98" t="s">
        <v>6</v>
      </c>
      <c r="DF98" t="s">
        <v>6</v>
      </c>
      <c r="DG98" t="s">
        <v>6</v>
      </c>
      <c r="DH98" t="s">
        <v>6</v>
      </c>
      <c r="DI98" t="s">
        <v>6</v>
      </c>
      <c r="DJ98" t="s">
        <v>6</v>
      </c>
      <c r="DK98" t="s">
        <v>6</v>
      </c>
      <c r="DL98" t="s">
        <v>6</v>
      </c>
      <c r="DM98" t="s">
        <v>6</v>
      </c>
      <c r="DN98">
        <v>0</v>
      </c>
      <c r="DO98">
        <v>0</v>
      </c>
      <c r="DP98">
        <v>1</v>
      </c>
      <c r="DQ98">
        <v>1</v>
      </c>
      <c r="DU98">
        <v>1013</v>
      </c>
      <c r="DV98" t="s">
        <v>21</v>
      </c>
      <c r="DW98" t="s">
        <v>21</v>
      </c>
      <c r="DX98">
        <v>1</v>
      </c>
      <c r="DZ98" t="s">
        <v>6</v>
      </c>
      <c r="EA98" t="s">
        <v>6</v>
      </c>
      <c r="EB98" t="s">
        <v>6</v>
      </c>
      <c r="EC98" t="s">
        <v>6</v>
      </c>
      <c r="EE98">
        <v>59670555</v>
      </c>
      <c r="EF98">
        <v>8</v>
      </c>
      <c r="EG98" t="s">
        <v>128</v>
      </c>
      <c r="EH98">
        <v>0</v>
      </c>
      <c r="EI98" t="s">
        <v>6</v>
      </c>
      <c r="EJ98">
        <v>1</v>
      </c>
      <c r="EK98">
        <v>1100</v>
      </c>
      <c r="EL98" t="s">
        <v>151</v>
      </c>
      <c r="EM98" t="s">
        <v>152</v>
      </c>
      <c r="EO98" t="s">
        <v>6</v>
      </c>
      <c r="EQ98">
        <v>0</v>
      </c>
      <c r="ER98">
        <v>549.70000000000005</v>
      </c>
      <c r="ES98">
        <v>549.70000000000005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5</v>
      </c>
      <c r="FC98">
        <v>0</v>
      </c>
      <c r="FD98">
        <v>18</v>
      </c>
      <c r="FF98">
        <v>522.72</v>
      </c>
      <c r="FQ98">
        <v>0</v>
      </c>
      <c r="FR98">
        <v>0</v>
      </c>
      <c r="FS98">
        <v>0</v>
      </c>
      <c r="FX98">
        <v>0</v>
      </c>
      <c r="FY98">
        <v>0</v>
      </c>
      <c r="GA98" t="s">
        <v>231</v>
      </c>
      <c r="GD98">
        <v>1</v>
      </c>
      <c r="GF98">
        <v>-974237089</v>
      </c>
      <c r="GG98">
        <v>2</v>
      </c>
      <c r="GH98">
        <v>3</v>
      </c>
      <c r="GI98">
        <v>4</v>
      </c>
      <c r="GJ98">
        <v>0</v>
      </c>
      <c r="GK98">
        <v>0</v>
      </c>
      <c r="GL98">
        <f t="shared" ref="GL98:GL119" si="101">ROUND(IF(AND(BH98=3,BI98=3,FS98&lt;&gt;0),P98,0),2)</f>
        <v>0</v>
      </c>
      <c r="GM98">
        <f t="shared" ref="GM98:GM119" si="102">ROUND(O98+X98+Y98,2)+GX98</f>
        <v>8795.2000000000007</v>
      </c>
      <c r="GN98">
        <f t="shared" ref="GN98:GN119" si="103">IF(OR(BI98=0,BI98=1),GM98-GX98,0)</f>
        <v>8795.2000000000007</v>
      </c>
      <c r="GO98">
        <f t="shared" ref="GO98:GO119" si="104">IF(BI98=2,GM98-GX98,0)</f>
        <v>0</v>
      </c>
      <c r="GP98">
        <f t="shared" ref="GP98:GP119" si="105">IF(BI98=4,GM98-GX98,0)</f>
        <v>0</v>
      </c>
      <c r="GR98">
        <v>1</v>
      </c>
      <c r="GS98">
        <v>1</v>
      </c>
      <c r="GT98">
        <v>0</v>
      </c>
      <c r="GU98" t="s">
        <v>6</v>
      </c>
      <c r="GV98">
        <f t="shared" ref="GV98:GV119" si="106">ROUND((GT98),2)</f>
        <v>0</v>
      </c>
      <c r="GW98">
        <v>1</v>
      </c>
      <c r="GX98">
        <f t="shared" ref="GX98:GX119" si="107">ROUND(HC98*I98,2)</f>
        <v>0</v>
      </c>
      <c r="HA98">
        <v>0</v>
      </c>
      <c r="HB98">
        <v>0</v>
      </c>
      <c r="HC98">
        <f t="shared" ref="HC98:HC119" si="108">GV98*GW98</f>
        <v>0</v>
      </c>
      <c r="HE98" t="s">
        <v>154</v>
      </c>
      <c r="HF98" t="s">
        <v>28</v>
      </c>
      <c r="HG98">
        <f t="shared" si="78"/>
        <v>8795.2000000000007</v>
      </c>
      <c r="HM98" t="s">
        <v>6</v>
      </c>
      <c r="HN98" t="s">
        <v>6</v>
      </c>
      <c r="HO98" t="s">
        <v>6</v>
      </c>
      <c r="HP98" t="s">
        <v>6</v>
      </c>
      <c r="HQ98" t="s">
        <v>6</v>
      </c>
      <c r="HS98">
        <v>0</v>
      </c>
      <c r="IK98">
        <v>0</v>
      </c>
    </row>
    <row r="99" spans="1:247" x14ac:dyDescent="0.2">
      <c r="A99">
        <v>17</v>
      </c>
      <c r="B99">
        <v>1</v>
      </c>
      <c r="E99" t="s">
        <v>232</v>
      </c>
      <c r="F99" t="s">
        <v>148</v>
      </c>
      <c r="G99" t="s">
        <v>233</v>
      </c>
      <c r="H99" t="str">
        <f>'1.Ведомость'!C72</f>
        <v>ШТ</v>
      </c>
      <c r="I99">
        <f>'1.Ведомость'!D72</f>
        <v>21</v>
      </c>
      <c r="J99">
        <v>0</v>
      </c>
      <c r="K99">
        <v>21</v>
      </c>
      <c r="O99">
        <f t="shared" si="80"/>
        <v>5151.09</v>
      </c>
      <c r="P99">
        <f t="shared" si="81"/>
        <v>5151.09</v>
      </c>
      <c r="Q99">
        <f t="shared" si="82"/>
        <v>0</v>
      </c>
      <c r="R99">
        <f t="shared" si="83"/>
        <v>0</v>
      </c>
      <c r="S99">
        <f t="shared" si="84"/>
        <v>0</v>
      </c>
      <c r="T99">
        <f t="shared" si="85"/>
        <v>0</v>
      </c>
      <c r="U99">
        <f t="shared" si="86"/>
        <v>0</v>
      </c>
      <c r="V99">
        <f t="shared" si="87"/>
        <v>0</v>
      </c>
      <c r="W99">
        <f t="shared" si="88"/>
        <v>0</v>
      </c>
      <c r="X99">
        <f t="shared" si="89"/>
        <v>0</v>
      </c>
      <c r="Y99">
        <f t="shared" si="90"/>
        <v>0</v>
      </c>
      <c r="AA99">
        <v>92796388</v>
      </c>
      <c r="AB99">
        <f t="shared" si="91"/>
        <v>245.29</v>
      </c>
      <c r="AC99">
        <f t="shared" si="79"/>
        <v>245.29</v>
      </c>
      <c r="AD99">
        <f t="shared" si="66"/>
        <v>0</v>
      </c>
      <c r="AE99">
        <f t="shared" si="67"/>
        <v>0</v>
      </c>
      <c r="AF99">
        <f t="shared" si="68"/>
        <v>0</v>
      </c>
      <c r="AG99">
        <f t="shared" si="92"/>
        <v>0</v>
      </c>
      <c r="AH99">
        <f t="shared" si="69"/>
        <v>0</v>
      </c>
      <c r="AI99">
        <f t="shared" si="70"/>
        <v>0</v>
      </c>
      <c r="AJ99">
        <f t="shared" si="93"/>
        <v>0</v>
      </c>
      <c r="AK99">
        <v>245.29</v>
      </c>
      <c r="AL99">
        <v>245.29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9.92</v>
      </c>
      <c r="BD99" t="s">
        <v>6</v>
      </c>
      <c r="BE99" t="s">
        <v>6</v>
      </c>
      <c r="BF99" t="s">
        <v>6</v>
      </c>
      <c r="BG99" t="s">
        <v>6</v>
      </c>
      <c r="BH99">
        <v>3</v>
      </c>
      <c r="BI99">
        <v>1</v>
      </c>
      <c r="BJ99" t="s">
        <v>6</v>
      </c>
      <c r="BM99">
        <v>1100</v>
      </c>
      <c r="BN99">
        <v>0</v>
      </c>
      <c r="BO99" t="s">
        <v>6</v>
      </c>
      <c r="BP99">
        <v>0</v>
      </c>
      <c r="BQ99">
        <v>8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6</v>
      </c>
      <c r="BZ99">
        <v>0</v>
      </c>
      <c r="CA99">
        <v>0</v>
      </c>
      <c r="CB99" t="s">
        <v>6</v>
      </c>
      <c r="CE99">
        <v>0</v>
      </c>
      <c r="CF99">
        <v>0</v>
      </c>
      <c r="CG99">
        <v>0</v>
      </c>
      <c r="CM99">
        <v>0</v>
      </c>
      <c r="CN99" t="s">
        <v>6</v>
      </c>
      <c r="CO99">
        <v>0</v>
      </c>
      <c r="CP99">
        <f t="shared" si="94"/>
        <v>5151.09</v>
      </c>
      <c r="CQ99">
        <f t="shared" si="74"/>
        <v>245.29</v>
      </c>
      <c r="CR99">
        <f t="shared" si="75"/>
        <v>0</v>
      </c>
      <c r="CS99">
        <f t="shared" si="95"/>
        <v>0</v>
      </c>
      <c r="CT99">
        <f t="shared" si="96"/>
        <v>0</v>
      </c>
      <c r="CU99">
        <f t="shared" si="97"/>
        <v>0</v>
      </c>
      <c r="CV99">
        <f t="shared" si="98"/>
        <v>0</v>
      </c>
      <c r="CW99">
        <f t="shared" si="99"/>
        <v>0</v>
      </c>
      <c r="CX99">
        <f t="shared" si="100"/>
        <v>0</v>
      </c>
      <c r="CY99">
        <f t="shared" si="76"/>
        <v>0</v>
      </c>
      <c r="CZ99">
        <f t="shared" si="77"/>
        <v>0</v>
      </c>
      <c r="DC99" t="s">
        <v>6</v>
      </c>
      <c r="DD99" t="s">
        <v>6</v>
      </c>
      <c r="DE99" t="s">
        <v>6</v>
      </c>
      <c r="DF99" t="s">
        <v>6</v>
      </c>
      <c r="DG99" t="s">
        <v>6</v>
      </c>
      <c r="DH99" t="s">
        <v>6</v>
      </c>
      <c r="DI99" t="s">
        <v>6</v>
      </c>
      <c r="DJ99" t="s">
        <v>6</v>
      </c>
      <c r="DK99" t="s">
        <v>6</v>
      </c>
      <c r="DL99" t="s">
        <v>6</v>
      </c>
      <c r="DM99" t="s">
        <v>6</v>
      </c>
      <c r="DN99">
        <v>0</v>
      </c>
      <c r="DO99">
        <v>0</v>
      </c>
      <c r="DP99">
        <v>1</v>
      </c>
      <c r="DQ99">
        <v>1</v>
      </c>
      <c r="DU99">
        <v>1013</v>
      </c>
      <c r="DV99" t="s">
        <v>21</v>
      </c>
      <c r="DW99" t="s">
        <v>21</v>
      </c>
      <c r="DX99">
        <v>1</v>
      </c>
      <c r="DZ99" t="s">
        <v>6</v>
      </c>
      <c r="EA99" t="s">
        <v>6</v>
      </c>
      <c r="EB99" t="s">
        <v>6</v>
      </c>
      <c r="EC99" t="s">
        <v>6</v>
      </c>
      <c r="EE99">
        <v>59670555</v>
      </c>
      <c r="EF99">
        <v>8</v>
      </c>
      <c r="EG99" t="s">
        <v>128</v>
      </c>
      <c r="EH99">
        <v>0</v>
      </c>
      <c r="EI99" t="s">
        <v>6</v>
      </c>
      <c r="EJ99">
        <v>1</v>
      </c>
      <c r="EK99">
        <v>1100</v>
      </c>
      <c r="EL99" t="s">
        <v>151</v>
      </c>
      <c r="EM99" t="s">
        <v>152</v>
      </c>
      <c r="EO99" t="s">
        <v>6</v>
      </c>
      <c r="EQ99">
        <v>0</v>
      </c>
      <c r="ER99">
        <v>245.29</v>
      </c>
      <c r="ES99">
        <v>245.29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EZ99">
        <v>5</v>
      </c>
      <c r="FC99">
        <v>0</v>
      </c>
      <c r="FD99">
        <v>18</v>
      </c>
      <c r="FF99">
        <v>233.25</v>
      </c>
      <c r="FQ99">
        <v>0</v>
      </c>
      <c r="FR99">
        <v>0</v>
      </c>
      <c r="FS99">
        <v>0</v>
      </c>
      <c r="FX99">
        <v>0</v>
      </c>
      <c r="FY99">
        <v>0</v>
      </c>
      <c r="GA99" t="s">
        <v>234</v>
      </c>
      <c r="GD99">
        <v>1</v>
      </c>
      <c r="GF99">
        <v>-1351935631</v>
      </c>
      <c r="GG99">
        <v>2</v>
      </c>
      <c r="GH99">
        <v>3</v>
      </c>
      <c r="GI99">
        <v>4</v>
      </c>
      <c r="GJ99">
        <v>0</v>
      </c>
      <c r="GK99">
        <v>0</v>
      </c>
      <c r="GL99">
        <f t="shared" si="101"/>
        <v>0</v>
      </c>
      <c r="GM99">
        <f t="shared" si="102"/>
        <v>5151.09</v>
      </c>
      <c r="GN99">
        <f t="shared" si="103"/>
        <v>5151.09</v>
      </c>
      <c r="GO99">
        <f t="shared" si="104"/>
        <v>0</v>
      </c>
      <c r="GP99">
        <f t="shared" si="105"/>
        <v>0</v>
      </c>
      <c r="GR99">
        <v>1</v>
      </c>
      <c r="GS99">
        <v>1</v>
      </c>
      <c r="GT99">
        <v>0</v>
      </c>
      <c r="GU99" t="s">
        <v>6</v>
      </c>
      <c r="GV99">
        <f t="shared" si="106"/>
        <v>0</v>
      </c>
      <c r="GW99">
        <v>1</v>
      </c>
      <c r="GX99">
        <f t="shared" si="107"/>
        <v>0</v>
      </c>
      <c r="HA99">
        <v>0</v>
      </c>
      <c r="HB99">
        <v>0</v>
      </c>
      <c r="HC99">
        <f t="shared" si="108"/>
        <v>0</v>
      </c>
      <c r="HE99" t="s">
        <v>154</v>
      </c>
      <c r="HF99" t="s">
        <v>28</v>
      </c>
      <c r="HG99">
        <f t="shared" si="78"/>
        <v>5151.09</v>
      </c>
      <c r="HM99" t="s">
        <v>6</v>
      </c>
      <c r="HN99" t="s">
        <v>6</v>
      </c>
      <c r="HO99" t="s">
        <v>6</v>
      </c>
      <c r="HP99" t="s">
        <v>6</v>
      </c>
      <c r="HQ99" t="s">
        <v>6</v>
      </c>
      <c r="HS99">
        <v>0</v>
      </c>
      <c r="IK99">
        <v>0</v>
      </c>
    </row>
    <row r="100" spans="1:247" x14ac:dyDescent="0.2">
      <c r="A100">
        <v>17</v>
      </c>
      <c r="B100">
        <v>1</v>
      </c>
      <c r="E100" t="s">
        <v>235</v>
      </c>
      <c r="F100" t="s">
        <v>148</v>
      </c>
      <c r="G100" t="s">
        <v>236</v>
      </c>
      <c r="H100" t="str">
        <f>'1.Ведомость'!C73</f>
        <v>ШТ</v>
      </c>
      <c r="I100">
        <f>'1.Ведомость'!D73</f>
        <v>11</v>
      </c>
      <c r="J100">
        <v>0</v>
      </c>
      <c r="K100">
        <v>11</v>
      </c>
      <c r="O100">
        <f t="shared" si="80"/>
        <v>677.05</v>
      </c>
      <c r="P100">
        <f t="shared" si="81"/>
        <v>677.05</v>
      </c>
      <c r="Q100">
        <f t="shared" si="82"/>
        <v>0</v>
      </c>
      <c r="R100">
        <f t="shared" si="83"/>
        <v>0</v>
      </c>
      <c r="S100">
        <f t="shared" si="84"/>
        <v>0</v>
      </c>
      <c r="T100">
        <f t="shared" si="85"/>
        <v>0</v>
      </c>
      <c r="U100">
        <f t="shared" si="86"/>
        <v>0</v>
      </c>
      <c r="V100">
        <f t="shared" si="87"/>
        <v>0</v>
      </c>
      <c r="W100">
        <f t="shared" si="88"/>
        <v>0</v>
      </c>
      <c r="X100">
        <f t="shared" si="89"/>
        <v>0</v>
      </c>
      <c r="Y100">
        <f t="shared" si="90"/>
        <v>0</v>
      </c>
      <c r="AA100">
        <v>92796388</v>
      </c>
      <c r="AB100">
        <f t="shared" si="91"/>
        <v>61.55</v>
      </c>
      <c r="AC100">
        <f t="shared" si="79"/>
        <v>61.55</v>
      </c>
      <c r="AD100">
        <f t="shared" si="66"/>
        <v>0</v>
      </c>
      <c r="AE100">
        <f t="shared" si="67"/>
        <v>0</v>
      </c>
      <c r="AF100">
        <f t="shared" si="68"/>
        <v>0</v>
      </c>
      <c r="AG100">
        <f t="shared" si="92"/>
        <v>0</v>
      </c>
      <c r="AH100">
        <f t="shared" si="69"/>
        <v>0</v>
      </c>
      <c r="AI100">
        <f t="shared" si="70"/>
        <v>0</v>
      </c>
      <c r="AJ100">
        <f t="shared" si="93"/>
        <v>0</v>
      </c>
      <c r="AK100">
        <v>61.550000000000004</v>
      </c>
      <c r="AL100">
        <v>61.550000000000004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9.92</v>
      </c>
      <c r="BD100" t="s">
        <v>6</v>
      </c>
      <c r="BE100" t="s">
        <v>6</v>
      </c>
      <c r="BF100" t="s">
        <v>6</v>
      </c>
      <c r="BG100" t="s">
        <v>6</v>
      </c>
      <c r="BH100">
        <v>3</v>
      </c>
      <c r="BI100">
        <v>1</v>
      </c>
      <c r="BJ100" t="s">
        <v>6</v>
      </c>
      <c r="BM100">
        <v>1100</v>
      </c>
      <c r="BN100">
        <v>0</v>
      </c>
      <c r="BO100" t="s">
        <v>6</v>
      </c>
      <c r="BP100">
        <v>0</v>
      </c>
      <c r="BQ100">
        <v>8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6</v>
      </c>
      <c r="BZ100">
        <v>0</v>
      </c>
      <c r="CA100">
        <v>0</v>
      </c>
      <c r="CB100" t="s">
        <v>6</v>
      </c>
      <c r="CE100">
        <v>0</v>
      </c>
      <c r="CF100">
        <v>0</v>
      </c>
      <c r="CG100">
        <v>0</v>
      </c>
      <c r="CM100">
        <v>0</v>
      </c>
      <c r="CN100" t="s">
        <v>6</v>
      </c>
      <c r="CO100">
        <v>0</v>
      </c>
      <c r="CP100">
        <f t="shared" si="94"/>
        <v>677.05</v>
      </c>
      <c r="CQ100">
        <f t="shared" si="74"/>
        <v>61.55</v>
      </c>
      <c r="CR100">
        <f t="shared" si="75"/>
        <v>0</v>
      </c>
      <c r="CS100">
        <f t="shared" si="95"/>
        <v>0</v>
      </c>
      <c r="CT100">
        <f t="shared" si="96"/>
        <v>0</v>
      </c>
      <c r="CU100">
        <f t="shared" si="97"/>
        <v>0</v>
      </c>
      <c r="CV100">
        <f t="shared" si="98"/>
        <v>0</v>
      </c>
      <c r="CW100">
        <f t="shared" si="99"/>
        <v>0</v>
      </c>
      <c r="CX100">
        <f t="shared" si="100"/>
        <v>0</v>
      </c>
      <c r="CY100">
        <f t="shared" si="76"/>
        <v>0</v>
      </c>
      <c r="CZ100">
        <f t="shared" si="77"/>
        <v>0</v>
      </c>
      <c r="DC100" t="s">
        <v>6</v>
      </c>
      <c r="DD100" t="s">
        <v>6</v>
      </c>
      <c r="DE100" t="s">
        <v>6</v>
      </c>
      <c r="DF100" t="s">
        <v>6</v>
      </c>
      <c r="DG100" t="s">
        <v>6</v>
      </c>
      <c r="DH100" t="s">
        <v>6</v>
      </c>
      <c r="DI100" t="s">
        <v>6</v>
      </c>
      <c r="DJ100" t="s">
        <v>6</v>
      </c>
      <c r="DK100" t="s">
        <v>6</v>
      </c>
      <c r="DL100" t="s">
        <v>6</v>
      </c>
      <c r="DM100" t="s">
        <v>6</v>
      </c>
      <c r="DN100">
        <v>0</v>
      </c>
      <c r="DO100">
        <v>0</v>
      </c>
      <c r="DP100">
        <v>1</v>
      </c>
      <c r="DQ100">
        <v>1</v>
      </c>
      <c r="DU100">
        <v>1013</v>
      </c>
      <c r="DV100" t="s">
        <v>21</v>
      </c>
      <c r="DW100" t="s">
        <v>21</v>
      </c>
      <c r="DX100">
        <v>1</v>
      </c>
      <c r="DZ100" t="s">
        <v>6</v>
      </c>
      <c r="EA100" t="s">
        <v>6</v>
      </c>
      <c r="EB100" t="s">
        <v>6</v>
      </c>
      <c r="EC100" t="s">
        <v>6</v>
      </c>
      <c r="EE100">
        <v>59670555</v>
      </c>
      <c r="EF100">
        <v>8</v>
      </c>
      <c r="EG100" t="s">
        <v>128</v>
      </c>
      <c r="EH100">
        <v>0</v>
      </c>
      <c r="EI100" t="s">
        <v>6</v>
      </c>
      <c r="EJ100">
        <v>1</v>
      </c>
      <c r="EK100">
        <v>1100</v>
      </c>
      <c r="EL100" t="s">
        <v>151</v>
      </c>
      <c r="EM100" t="s">
        <v>152</v>
      </c>
      <c r="EO100" t="s">
        <v>6</v>
      </c>
      <c r="EQ100">
        <v>0</v>
      </c>
      <c r="ER100">
        <v>61.550000000000004</v>
      </c>
      <c r="ES100">
        <v>61.550000000000004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5</v>
      </c>
      <c r="FC100">
        <v>0</v>
      </c>
      <c r="FD100">
        <v>18</v>
      </c>
      <c r="FF100">
        <v>58.53</v>
      </c>
      <c r="FQ100">
        <v>0</v>
      </c>
      <c r="FR100">
        <v>0</v>
      </c>
      <c r="FS100">
        <v>0</v>
      </c>
      <c r="FX100">
        <v>0</v>
      </c>
      <c r="FY100">
        <v>0</v>
      </c>
      <c r="GA100" t="s">
        <v>237</v>
      </c>
      <c r="GD100">
        <v>1</v>
      </c>
      <c r="GF100">
        <v>-1015261241</v>
      </c>
      <c r="GG100">
        <v>2</v>
      </c>
      <c r="GH100">
        <v>3</v>
      </c>
      <c r="GI100">
        <v>4</v>
      </c>
      <c r="GJ100">
        <v>0</v>
      </c>
      <c r="GK100">
        <v>0</v>
      </c>
      <c r="GL100">
        <f t="shared" si="101"/>
        <v>0</v>
      </c>
      <c r="GM100">
        <f t="shared" si="102"/>
        <v>677.05</v>
      </c>
      <c r="GN100">
        <f t="shared" si="103"/>
        <v>677.05</v>
      </c>
      <c r="GO100">
        <f t="shared" si="104"/>
        <v>0</v>
      </c>
      <c r="GP100">
        <f t="shared" si="105"/>
        <v>0</v>
      </c>
      <c r="GR100">
        <v>1</v>
      </c>
      <c r="GS100">
        <v>1</v>
      </c>
      <c r="GT100">
        <v>0</v>
      </c>
      <c r="GU100" t="s">
        <v>6</v>
      </c>
      <c r="GV100">
        <f t="shared" si="106"/>
        <v>0</v>
      </c>
      <c r="GW100">
        <v>1</v>
      </c>
      <c r="GX100">
        <f t="shared" si="107"/>
        <v>0</v>
      </c>
      <c r="HA100">
        <v>0</v>
      </c>
      <c r="HB100">
        <v>0</v>
      </c>
      <c r="HC100">
        <f t="shared" si="108"/>
        <v>0</v>
      </c>
      <c r="HE100" t="s">
        <v>154</v>
      </c>
      <c r="HF100" t="s">
        <v>28</v>
      </c>
      <c r="HG100">
        <f t="shared" si="78"/>
        <v>677.05</v>
      </c>
      <c r="HM100" t="s">
        <v>6</v>
      </c>
      <c r="HN100" t="s">
        <v>6</v>
      </c>
      <c r="HO100" t="s">
        <v>6</v>
      </c>
      <c r="HP100" t="s">
        <v>6</v>
      </c>
      <c r="HQ100" t="s">
        <v>6</v>
      </c>
      <c r="HS100">
        <v>0</v>
      </c>
      <c r="IK100">
        <v>0</v>
      </c>
    </row>
    <row r="101" spans="1:247" x14ac:dyDescent="0.2">
      <c r="A101">
        <v>17</v>
      </c>
      <c r="B101">
        <v>1</v>
      </c>
      <c r="E101" t="s">
        <v>238</v>
      </c>
      <c r="F101" t="s">
        <v>148</v>
      </c>
      <c r="G101" t="s">
        <v>239</v>
      </c>
      <c r="H101" t="str">
        <f>'1.Ведомость'!C74</f>
        <v>ШТ</v>
      </c>
      <c r="I101">
        <f>'1.Ведомость'!D74</f>
        <v>100</v>
      </c>
      <c r="J101">
        <v>0</v>
      </c>
      <c r="K101">
        <v>100</v>
      </c>
      <c r="O101">
        <f t="shared" si="80"/>
        <v>868</v>
      </c>
      <c r="P101">
        <f t="shared" si="81"/>
        <v>868</v>
      </c>
      <c r="Q101">
        <f t="shared" si="82"/>
        <v>0</v>
      </c>
      <c r="R101">
        <f t="shared" si="83"/>
        <v>0</v>
      </c>
      <c r="S101">
        <f t="shared" si="84"/>
        <v>0</v>
      </c>
      <c r="T101">
        <f t="shared" si="85"/>
        <v>0</v>
      </c>
      <c r="U101">
        <f t="shared" si="86"/>
        <v>0</v>
      </c>
      <c r="V101">
        <f t="shared" si="87"/>
        <v>0</v>
      </c>
      <c r="W101">
        <f t="shared" si="88"/>
        <v>0</v>
      </c>
      <c r="X101">
        <f t="shared" si="89"/>
        <v>0</v>
      </c>
      <c r="Y101">
        <f t="shared" si="90"/>
        <v>0</v>
      </c>
      <c r="AA101">
        <v>92796388</v>
      </c>
      <c r="AB101">
        <f t="shared" si="91"/>
        <v>8.68</v>
      </c>
      <c r="AC101">
        <f t="shared" si="79"/>
        <v>8.68</v>
      </c>
      <c r="AD101">
        <f t="shared" si="66"/>
        <v>0</v>
      </c>
      <c r="AE101">
        <f t="shared" si="67"/>
        <v>0</v>
      </c>
      <c r="AF101">
        <f t="shared" si="68"/>
        <v>0</v>
      </c>
      <c r="AG101">
        <f t="shared" si="92"/>
        <v>0</v>
      </c>
      <c r="AH101">
        <f t="shared" si="69"/>
        <v>0</v>
      </c>
      <c r="AI101">
        <f t="shared" si="70"/>
        <v>0</v>
      </c>
      <c r="AJ101">
        <f t="shared" si="93"/>
        <v>0</v>
      </c>
      <c r="AK101">
        <v>8.68</v>
      </c>
      <c r="AL101">
        <v>8.68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9.92</v>
      </c>
      <c r="BD101" t="s">
        <v>6</v>
      </c>
      <c r="BE101" t="s">
        <v>6</v>
      </c>
      <c r="BF101" t="s">
        <v>6</v>
      </c>
      <c r="BG101" t="s">
        <v>6</v>
      </c>
      <c r="BH101">
        <v>3</v>
      </c>
      <c r="BI101">
        <v>1</v>
      </c>
      <c r="BJ101" t="s">
        <v>6</v>
      </c>
      <c r="BM101">
        <v>1100</v>
      </c>
      <c r="BN101">
        <v>0</v>
      </c>
      <c r="BO101" t="s">
        <v>6</v>
      </c>
      <c r="BP101">
        <v>0</v>
      </c>
      <c r="BQ101">
        <v>8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6</v>
      </c>
      <c r="BZ101">
        <v>0</v>
      </c>
      <c r="CA101">
        <v>0</v>
      </c>
      <c r="CB101" t="s">
        <v>6</v>
      </c>
      <c r="CE101">
        <v>0</v>
      </c>
      <c r="CF101">
        <v>0</v>
      </c>
      <c r="CG101">
        <v>0</v>
      </c>
      <c r="CM101">
        <v>0</v>
      </c>
      <c r="CN101" t="s">
        <v>6</v>
      </c>
      <c r="CO101">
        <v>0</v>
      </c>
      <c r="CP101">
        <f t="shared" si="94"/>
        <v>868</v>
      </c>
      <c r="CQ101">
        <f t="shared" si="74"/>
        <v>8.68</v>
      </c>
      <c r="CR101">
        <f t="shared" si="75"/>
        <v>0</v>
      </c>
      <c r="CS101">
        <f t="shared" si="95"/>
        <v>0</v>
      </c>
      <c r="CT101">
        <f t="shared" si="96"/>
        <v>0</v>
      </c>
      <c r="CU101">
        <f t="shared" si="97"/>
        <v>0</v>
      </c>
      <c r="CV101">
        <f t="shared" si="98"/>
        <v>0</v>
      </c>
      <c r="CW101">
        <f t="shared" si="99"/>
        <v>0</v>
      </c>
      <c r="CX101">
        <f t="shared" si="100"/>
        <v>0</v>
      </c>
      <c r="CY101">
        <f t="shared" si="76"/>
        <v>0</v>
      </c>
      <c r="CZ101">
        <f t="shared" si="77"/>
        <v>0</v>
      </c>
      <c r="DC101" t="s">
        <v>6</v>
      </c>
      <c r="DD101" t="s">
        <v>6</v>
      </c>
      <c r="DE101" t="s">
        <v>6</v>
      </c>
      <c r="DF101" t="s">
        <v>6</v>
      </c>
      <c r="DG101" t="s">
        <v>6</v>
      </c>
      <c r="DH101" t="s">
        <v>6</v>
      </c>
      <c r="DI101" t="s">
        <v>6</v>
      </c>
      <c r="DJ101" t="s">
        <v>6</v>
      </c>
      <c r="DK101" t="s">
        <v>6</v>
      </c>
      <c r="DL101" t="s">
        <v>6</v>
      </c>
      <c r="DM101" t="s">
        <v>6</v>
      </c>
      <c r="DN101">
        <v>0</v>
      </c>
      <c r="DO101">
        <v>0</v>
      </c>
      <c r="DP101">
        <v>1</v>
      </c>
      <c r="DQ101">
        <v>1</v>
      </c>
      <c r="DU101">
        <v>1013</v>
      </c>
      <c r="DV101" t="s">
        <v>21</v>
      </c>
      <c r="DW101" t="s">
        <v>21</v>
      </c>
      <c r="DX101">
        <v>1</v>
      </c>
      <c r="DZ101" t="s">
        <v>6</v>
      </c>
      <c r="EA101" t="s">
        <v>6</v>
      </c>
      <c r="EB101" t="s">
        <v>6</v>
      </c>
      <c r="EC101" t="s">
        <v>6</v>
      </c>
      <c r="EE101">
        <v>59670555</v>
      </c>
      <c r="EF101">
        <v>8</v>
      </c>
      <c r="EG101" t="s">
        <v>128</v>
      </c>
      <c r="EH101">
        <v>0</v>
      </c>
      <c r="EI101" t="s">
        <v>6</v>
      </c>
      <c r="EJ101">
        <v>1</v>
      </c>
      <c r="EK101">
        <v>1100</v>
      </c>
      <c r="EL101" t="s">
        <v>151</v>
      </c>
      <c r="EM101" t="s">
        <v>152</v>
      </c>
      <c r="EO101" t="s">
        <v>6</v>
      </c>
      <c r="EQ101">
        <v>0</v>
      </c>
      <c r="ER101">
        <v>8.68</v>
      </c>
      <c r="ES101">
        <v>8.68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EZ101">
        <v>5</v>
      </c>
      <c r="FC101">
        <v>0</v>
      </c>
      <c r="FD101">
        <v>18</v>
      </c>
      <c r="FF101">
        <v>8.25</v>
      </c>
      <c r="FQ101">
        <v>0</v>
      </c>
      <c r="FR101">
        <v>0</v>
      </c>
      <c r="FS101">
        <v>0</v>
      </c>
      <c r="FX101">
        <v>0</v>
      </c>
      <c r="FY101">
        <v>0</v>
      </c>
      <c r="GA101" t="s">
        <v>240</v>
      </c>
      <c r="GD101">
        <v>1</v>
      </c>
      <c r="GF101">
        <v>1608350516</v>
      </c>
      <c r="GG101">
        <v>2</v>
      </c>
      <c r="GH101">
        <v>3</v>
      </c>
      <c r="GI101">
        <v>4</v>
      </c>
      <c r="GJ101">
        <v>0</v>
      </c>
      <c r="GK101">
        <v>0</v>
      </c>
      <c r="GL101">
        <f t="shared" si="101"/>
        <v>0</v>
      </c>
      <c r="GM101">
        <f t="shared" si="102"/>
        <v>868</v>
      </c>
      <c r="GN101">
        <f t="shared" si="103"/>
        <v>868</v>
      </c>
      <c r="GO101">
        <f t="shared" si="104"/>
        <v>0</v>
      </c>
      <c r="GP101">
        <f t="shared" si="105"/>
        <v>0</v>
      </c>
      <c r="GR101">
        <v>1</v>
      </c>
      <c r="GS101">
        <v>1</v>
      </c>
      <c r="GT101">
        <v>0</v>
      </c>
      <c r="GU101" t="s">
        <v>6</v>
      </c>
      <c r="GV101">
        <f t="shared" si="106"/>
        <v>0</v>
      </c>
      <c r="GW101">
        <v>1</v>
      </c>
      <c r="GX101">
        <f t="shared" si="107"/>
        <v>0</v>
      </c>
      <c r="HA101">
        <v>0</v>
      </c>
      <c r="HB101">
        <v>0</v>
      </c>
      <c r="HC101">
        <f t="shared" si="108"/>
        <v>0</v>
      </c>
      <c r="HE101" t="s">
        <v>154</v>
      </c>
      <c r="HF101" t="s">
        <v>28</v>
      </c>
      <c r="HG101">
        <f t="shared" si="78"/>
        <v>868</v>
      </c>
      <c r="HM101" t="s">
        <v>6</v>
      </c>
      <c r="HN101" t="s">
        <v>6</v>
      </c>
      <c r="HO101" t="s">
        <v>6</v>
      </c>
      <c r="HP101" t="s">
        <v>6</v>
      </c>
      <c r="HQ101" t="s">
        <v>6</v>
      </c>
      <c r="HS101">
        <v>0</v>
      </c>
      <c r="IK101">
        <v>0</v>
      </c>
    </row>
    <row r="102" spans="1:247" x14ac:dyDescent="0.2">
      <c r="A102">
        <v>17</v>
      </c>
      <c r="B102">
        <v>1</v>
      </c>
      <c r="C102">
        <f>ROW(SmtRes!A116)</f>
        <v>116</v>
      </c>
      <c r="D102">
        <f>ROW(EtalonRes!A143)</f>
        <v>143</v>
      </c>
      <c r="E102" t="s">
        <v>241</v>
      </c>
      <c r="F102" t="s">
        <v>242</v>
      </c>
      <c r="G102" t="s">
        <v>243</v>
      </c>
      <c r="H102" t="s">
        <v>21</v>
      </c>
      <c r="I102">
        <v>8</v>
      </c>
      <c r="J102">
        <v>0</v>
      </c>
      <c r="K102">
        <v>8</v>
      </c>
      <c r="O102">
        <f t="shared" si="80"/>
        <v>4331.25</v>
      </c>
      <c r="P102">
        <f t="shared" si="81"/>
        <v>393.63</v>
      </c>
      <c r="Q102">
        <f t="shared" si="82"/>
        <v>227.63</v>
      </c>
      <c r="R102">
        <f t="shared" si="83"/>
        <v>93.29</v>
      </c>
      <c r="S102">
        <f t="shared" si="84"/>
        <v>3709.99</v>
      </c>
      <c r="T102">
        <f t="shared" si="85"/>
        <v>0</v>
      </c>
      <c r="U102">
        <f t="shared" si="86"/>
        <v>8.8000000000000007</v>
      </c>
      <c r="V102">
        <f t="shared" si="87"/>
        <v>0.16</v>
      </c>
      <c r="W102">
        <f t="shared" si="88"/>
        <v>0</v>
      </c>
      <c r="X102">
        <f t="shared" si="89"/>
        <v>3689.18</v>
      </c>
      <c r="Y102">
        <f t="shared" si="90"/>
        <v>1939.67</v>
      </c>
      <c r="AA102">
        <v>92796388</v>
      </c>
      <c r="AB102">
        <f t="shared" si="91"/>
        <v>17.11</v>
      </c>
      <c r="AC102">
        <f t="shared" si="79"/>
        <v>4.96</v>
      </c>
      <c r="AD102">
        <f t="shared" si="66"/>
        <v>1.81</v>
      </c>
      <c r="AE102">
        <f t="shared" si="67"/>
        <v>0.26</v>
      </c>
      <c r="AF102">
        <f t="shared" si="68"/>
        <v>10.34</v>
      </c>
      <c r="AG102">
        <f t="shared" si="92"/>
        <v>0</v>
      </c>
      <c r="AH102">
        <f t="shared" si="69"/>
        <v>1.1000000000000001</v>
      </c>
      <c r="AI102">
        <f t="shared" si="70"/>
        <v>0.02</v>
      </c>
      <c r="AJ102">
        <f t="shared" si="93"/>
        <v>0</v>
      </c>
      <c r="AK102">
        <v>17.11</v>
      </c>
      <c r="AL102">
        <v>4.96</v>
      </c>
      <c r="AM102">
        <v>1.81</v>
      </c>
      <c r="AN102">
        <v>0.26</v>
      </c>
      <c r="AO102">
        <v>10.34</v>
      </c>
      <c r="AP102">
        <v>0</v>
      </c>
      <c r="AQ102">
        <v>1.1000000000000001</v>
      </c>
      <c r="AR102">
        <v>0.02</v>
      </c>
      <c r="AS102">
        <v>0</v>
      </c>
      <c r="AT102">
        <v>97</v>
      </c>
      <c r="AU102">
        <v>51</v>
      </c>
      <c r="AV102">
        <v>1</v>
      </c>
      <c r="AW102">
        <v>1</v>
      </c>
      <c r="AZ102">
        <v>1</v>
      </c>
      <c r="BA102">
        <v>44.85</v>
      </c>
      <c r="BB102">
        <v>15.72</v>
      </c>
      <c r="BC102">
        <v>9.92</v>
      </c>
      <c r="BD102" t="s">
        <v>6</v>
      </c>
      <c r="BE102" t="s">
        <v>6</v>
      </c>
      <c r="BF102" t="s">
        <v>6</v>
      </c>
      <c r="BG102" t="s">
        <v>6</v>
      </c>
      <c r="BH102">
        <v>0</v>
      </c>
      <c r="BI102">
        <v>2</v>
      </c>
      <c r="BJ102" t="s">
        <v>244</v>
      </c>
      <c r="BM102">
        <v>108001</v>
      </c>
      <c r="BN102">
        <v>0</v>
      </c>
      <c r="BO102" t="s">
        <v>6</v>
      </c>
      <c r="BP102">
        <v>0</v>
      </c>
      <c r="BQ102">
        <v>3</v>
      </c>
      <c r="BR102">
        <v>0</v>
      </c>
      <c r="BS102">
        <v>44.85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6</v>
      </c>
      <c r="BZ102">
        <v>97</v>
      </c>
      <c r="CA102">
        <v>51</v>
      </c>
      <c r="CB102" t="s">
        <v>6</v>
      </c>
      <c r="CE102">
        <v>0</v>
      </c>
      <c r="CF102">
        <v>0</v>
      </c>
      <c r="CG102">
        <v>0</v>
      </c>
      <c r="CM102">
        <v>0</v>
      </c>
      <c r="CN102" t="s">
        <v>6</v>
      </c>
      <c r="CO102">
        <v>0</v>
      </c>
      <c r="CP102">
        <f t="shared" si="94"/>
        <v>4331.25</v>
      </c>
      <c r="CQ102">
        <f>AC102*BC102</f>
        <v>49.203200000000002</v>
      </c>
      <c r="CR102">
        <f>(((ET102)*BB102-(EU102)*BS102)+AE102*BS102)</f>
        <v>28.453200000000002</v>
      </c>
      <c r="CS102">
        <f t="shared" si="95"/>
        <v>11.661000000000001</v>
      </c>
      <c r="CT102">
        <f t="shared" si="96"/>
        <v>463.74900000000002</v>
      </c>
      <c r="CU102">
        <f t="shared" si="97"/>
        <v>0</v>
      </c>
      <c r="CV102">
        <f t="shared" si="98"/>
        <v>1.1000000000000001</v>
      </c>
      <c r="CW102">
        <f t="shared" si="99"/>
        <v>0.02</v>
      </c>
      <c r="CX102">
        <f t="shared" si="100"/>
        <v>0</v>
      </c>
      <c r="CY102">
        <f t="shared" si="76"/>
        <v>3689.1815999999999</v>
      </c>
      <c r="CZ102">
        <f t="shared" si="77"/>
        <v>1939.6728000000001</v>
      </c>
      <c r="DC102" t="s">
        <v>6</v>
      </c>
      <c r="DD102" t="s">
        <v>6</v>
      </c>
      <c r="DE102" t="s">
        <v>6</v>
      </c>
      <c r="DF102" t="s">
        <v>6</v>
      </c>
      <c r="DG102" t="s">
        <v>6</v>
      </c>
      <c r="DH102" t="s">
        <v>6</v>
      </c>
      <c r="DI102" t="s">
        <v>6</v>
      </c>
      <c r="DJ102" t="s">
        <v>6</v>
      </c>
      <c r="DK102" t="s">
        <v>6</v>
      </c>
      <c r="DL102" t="s">
        <v>6</v>
      </c>
      <c r="DM102" t="s">
        <v>6</v>
      </c>
      <c r="DN102">
        <v>0</v>
      </c>
      <c r="DO102">
        <v>0</v>
      </c>
      <c r="DP102">
        <v>1</v>
      </c>
      <c r="DQ102">
        <v>1</v>
      </c>
      <c r="DU102">
        <v>1013</v>
      </c>
      <c r="DV102" t="s">
        <v>21</v>
      </c>
      <c r="DW102" t="s">
        <v>21</v>
      </c>
      <c r="DX102">
        <v>1</v>
      </c>
      <c r="DZ102" t="s">
        <v>6</v>
      </c>
      <c r="EA102" t="s">
        <v>6</v>
      </c>
      <c r="EB102" t="s">
        <v>6</v>
      </c>
      <c r="EC102" t="s">
        <v>6</v>
      </c>
      <c r="EE102">
        <v>59670139</v>
      </c>
      <c r="EF102">
        <v>3</v>
      </c>
      <c r="EG102" t="s">
        <v>113</v>
      </c>
      <c r="EH102">
        <v>0</v>
      </c>
      <c r="EI102" t="s">
        <v>6</v>
      </c>
      <c r="EJ102">
        <v>2</v>
      </c>
      <c r="EK102">
        <v>108001</v>
      </c>
      <c r="EL102" t="s">
        <v>114</v>
      </c>
      <c r="EM102" t="s">
        <v>115</v>
      </c>
      <c r="EO102" t="s">
        <v>6</v>
      </c>
      <c r="EQ102">
        <v>0</v>
      </c>
      <c r="ER102">
        <v>17.11</v>
      </c>
      <c r="ES102">
        <v>4.96</v>
      </c>
      <c r="ET102">
        <v>1.81</v>
      </c>
      <c r="EU102">
        <v>0.26</v>
      </c>
      <c r="EV102">
        <v>10.34</v>
      </c>
      <c r="EW102">
        <v>1.1000000000000001</v>
      </c>
      <c r="EX102">
        <v>0.02</v>
      </c>
      <c r="EY102">
        <v>0</v>
      </c>
      <c r="FQ102">
        <v>0</v>
      </c>
      <c r="FR102">
        <v>0</v>
      </c>
      <c r="FS102">
        <v>0</v>
      </c>
      <c r="FX102">
        <v>97</v>
      </c>
      <c r="FY102">
        <v>51</v>
      </c>
      <c r="GA102" t="s">
        <v>6</v>
      </c>
      <c r="GD102">
        <v>1</v>
      </c>
      <c r="GF102">
        <v>127054461</v>
      </c>
      <c r="GG102">
        <v>2</v>
      </c>
      <c r="GH102">
        <v>1</v>
      </c>
      <c r="GI102">
        <v>4</v>
      </c>
      <c r="GJ102">
        <v>0</v>
      </c>
      <c r="GK102">
        <v>0</v>
      </c>
      <c r="GL102">
        <f t="shared" si="101"/>
        <v>0</v>
      </c>
      <c r="GM102">
        <f t="shared" si="102"/>
        <v>9960.1</v>
      </c>
      <c r="GN102">
        <f t="shared" si="103"/>
        <v>0</v>
      </c>
      <c r="GO102">
        <f t="shared" si="104"/>
        <v>9960.1</v>
      </c>
      <c r="GP102">
        <f t="shared" si="105"/>
        <v>0</v>
      </c>
      <c r="GR102">
        <v>0</v>
      </c>
      <c r="GS102">
        <v>3</v>
      </c>
      <c r="GT102">
        <v>0</v>
      </c>
      <c r="GU102" t="s">
        <v>6</v>
      </c>
      <c r="GV102">
        <f t="shared" si="106"/>
        <v>0</v>
      </c>
      <c r="GW102">
        <v>1</v>
      </c>
      <c r="GX102">
        <f t="shared" si="107"/>
        <v>0</v>
      </c>
      <c r="HA102">
        <v>0</v>
      </c>
      <c r="HB102">
        <v>0</v>
      </c>
      <c r="HC102">
        <f t="shared" si="108"/>
        <v>0</v>
      </c>
      <c r="HE102" t="s">
        <v>6</v>
      </c>
      <c r="HF102" t="s">
        <v>6</v>
      </c>
      <c r="HM102" t="s">
        <v>6</v>
      </c>
      <c r="HN102" t="s">
        <v>116</v>
      </c>
      <c r="HO102" t="s">
        <v>117</v>
      </c>
      <c r="HP102" t="s">
        <v>114</v>
      </c>
      <c r="HQ102" t="s">
        <v>114</v>
      </c>
      <c r="HS102">
        <v>0</v>
      </c>
      <c r="IK102">
        <v>0</v>
      </c>
    </row>
    <row r="103" spans="1:247" x14ac:dyDescent="0.2">
      <c r="A103">
        <v>18</v>
      </c>
      <c r="B103">
        <v>1</v>
      </c>
      <c r="C103">
        <v>116</v>
      </c>
      <c r="E103" t="s">
        <v>245</v>
      </c>
      <c r="F103" t="s">
        <v>148</v>
      </c>
      <c r="G103" t="s">
        <v>246</v>
      </c>
      <c r="H103" t="str">
        <f>'1.Ведомость'!C76</f>
        <v>ШТ</v>
      </c>
      <c r="I103">
        <f>I102*J103</f>
        <v>8</v>
      </c>
      <c r="J103">
        <v>1</v>
      </c>
      <c r="K103">
        <v>1</v>
      </c>
      <c r="O103">
        <f t="shared" si="80"/>
        <v>20141.759999999998</v>
      </c>
      <c r="P103">
        <f t="shared" si="81"/>
        <v>20141.759999999998</v>
      </c>
      <c r="Q103">
        <f t="shared" si="82"/>
        <v>0</v>
      </c>
      <c r="R103">
        <f t="shared" si="83"/>
        <v>0</v>
      </c>
      <c r="S103">
        <f t="shared" si="84"/>
        <v>0</v>
      </c>
      <c r="T103">
        <f t="shared" si="85"/>
        <v>0</v>
      </c>
      <c r="U103">
        <f t="shared" si="86"/>
        <v>0</v>
      </c>
      <c r="V103">
        <f t="shared" si="87"/>
        <v>0</v>
      </c>
      <c r="W103">
        <f t="shared" si="88"/>
        <v>0</v>
      </c>
      <c r="X103">
        <f t="shared" si="89"/>
        <v>0</v>
      </c>
      <c r="Y103">
        <f t="shared" si="90"/>
        <v>0</v>
      </c>
      <c r="AA103">
        <v>92796388</v>
      </c>
      <c r="AB103">
        <f t="shared" si="91"/>
        <v>2517.7199999999998</v>
      </c>
      <c r="AC103">
        <f t="shared" si="79"/>
        <v>2517.7199999999998</v>
      </c>
      <c r="AD103">
        <f t="shared" si="66"/>
        <v>0</v>
      </c>
      <c r="AE103">
        <f t="shared" si="67"/>
        <v>0</v>
      </c>
      <c r="AF103">
        <f t="shared" si="68"/>
        <v>0</v>
      </c>
      <c r="AG103">
        <f t="shared" si="92"/>
        <v>0</v>
      </c>
      <c r="AH103">
        <f t="shared" si="69"/>
        <v>0</v>
      </c>
      <c r="AI103">
        <f t="shared" si="70"/>
        <v>0</v>
      </c>
      <c r="AJ103">
        <f t="shared" si="93"/>
        <v>0</v>
      </c>
      <c r="AK103">
        <v>2517.7199999999998</v>
      </c>
      <c r="AL103">
        <v>2517.7199999999998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125</v>
      </c>
      <c r="AU103">
        <v>65</v>
      </c>
      <c r="AV103">
        <v>1</v>
      </c>
      <c r="AW103">
        <v>1</v>
      </c>
      <c r="AZ103">
        <v>1</v>
      </c>
      <c r="BA103">
        <v>1</v>
      </c>
      <c r="BB103">
        <v>1</v>
      </c>
      <c r="BC103">
        <v>9.92</v>
      </c>
      <c r="BD103" t="s">
        <v>6</v>
      </c>
      <c r="BE103" t="s">
        <v>6</v>
      </c>
      <c r="BF103" t="s">
        <v>6</v>
      </c>
      <c r="BG103" t="s">
        <v>6</v>
      </c>
      <c r="BH103">
        <v>3</v>
      </c>
      <c r="BI103">
        <v>1</v>
      </c>
      <c r="BJ103" t="s">
        <v>6</v>
      </c>
      <c r="BM103">
        <v>0</v>
      </c>
      <c r="BN103">
        <v>0</v>
      </c>
      <c r="BO103" t="s">
        <v>6</v>
      </c>
      <c r="BP103">
        <v>0</v>
      </c>
      <c r="BQ103">
        <v>16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6</v>
      </c>
      <c r="BZ103">
        <v>125</v>
      </c>
      <c r="CA103">
        <v>65</v>
      </c>
      <c r="CB103" t="s">
        <v>6</v>
      </c>
      <c r="CE103">
        <v>0</v>
      </c>
      <c r="CF103">
        <v>0</v>
      </c>
      <c r="CG103">
        <v>0</v>
      </c>
      <c r="CM103">
        <v>0</v>
      </c>
      <c r="CN103" t="s">
        <v>6</v>
      </c>
      <c r="CO103">
        <v>0</v>
      </c>
      <c r="CP103">
        <f t="shared" si="94"/>
        <v>20141.759999999998</v>
      </c>
      <c r="CQ103">
        <f>AC103</f>
        <v>2517.7199999999998</v>
      </c>
      <c r="CR103">
        <f>(((ET103)-(EU103)*BS103)+AE103*BS103)</f>
        <v>0</v>
      </c>
      <c r="CS103">
        <f t="shared" si="95"/>
        <v>0</v>
      </c>
      <c r="CT103">
        <f t="shared" si="96"/>
        <v>0</v>
      </c>
      <c r="CU103">
        <f t="shared" si="97"/>
        <v>0</v>
      </c>
      <c r="CV103">
        <f t="shared" si="98"/>
        <v>0</v>
      </c>
      <c r="CW103">
        <f t="shared" si="99"/>
        <v>0</v>
      </c>
      <c r="CX103">
        <f t="shared" si="100"/>
        <v>0</v>
      </c>
      <c r="CY103">
        <f t="shared" si="76"/>
        <v>0</v>
      </c>
      <c r="CZ103">
        <f t="shared" si="77"/>
        <v>0</v>
      </c>
      <c r="DC103" t="s">
        <v>6</v>
      </c>
      <c r="DD103" t="s">
        <v>6</v>
      </c>
      <c r="DE103" t="s">
        <v>6</v>
      </c>
      <c r="DF103" t="s">
        <v>6</v>
      </c>
      <c r="DG103" t="s">
        <v>6</v>
      </c>
      <c r="DH103" t="s">
        <v>6</v>
      </c>
      <c r="DI103" t="s">
        <v>6</v>
      </c>
      <c r="DJ103" t="s">
        <v>6</v>
      </c>
      <c r="DK103" t="s">
        <v>6</v>
      </c>
      <c r="DL103" t="s">
        <v>6</v>
      </c>
      <c r="DM103" t="s">
        <v>6</v>
      </c>
      <c r="DN103">
        <v>0</v>
      </c>
      <c r="DO103">
        <v>0</v>
      </c>
      <c r="DP103">
        <v>1</v>
      </c>
      <c r="DQ103">
        <v>1</v>
      </c>
      <c r="DU103">
        <v>1013</v>
      </c>
      <c r="DV103" t="s">
        <v>21</v>
      </c>
      <c r="DW103" t="s">
        <v>21</v>
      </c>
      <c r="DX103">
        <v>1</v>
      </c>
      <c r="DZ103" t="s">
        <v>6</v>
      </c>
      <c r="EA103" t="s">
        <v>6</v>
      </c>
      <c r="EB103" t="s">
        <v>6</v>
      </c>
      <c r="EC103" t="s">
        <v>6</v>
      </c>
      <c r="EE103">
        <v>59670236</v>
      </c>
      <c r="EF103">
        <v>16</v>
      </c>
      <c r="EG103" t="s">
        <v>247</v>
      </c>
      <c r="EH103">
        <v>0</v>
      </c>
      <c r="EI103" t="s">
        <v>6</v>
      </c>
      <c r="EJ103">
        <v>1</v>
      </c>
      <c r="EK103">
        <v>0</v>
      </c>
      <c r="EL103" t="s">
        <v>248</v>
      </c>
      <c r="EM103" t="s">
        <v>249</v>
      </c>
      <c r="EO103" t="s">
        <v>6</v>
      </c>
      <c r="EQ103">
        <v>0</v>
      </c>
      <c r="ER103">
        <v>2517.7199999999998</v>
      </c>
      <c r="ES103">
        <v>2517.7199999999998</v>
      </c>
      <c r="ET103">
        <v>0</v>
      </c>
      <c r="EU103">
        <v>0</v>
      </c>
      <c r="EV103">
        <v>0</v>
      </c>
      <c r="EW103">
        <v>0</v>
      </c>
      <c r="EX103">
        <v>0</v>
      </c>
      <c r="EZ103">
        <v>5</v>
      </c>
      <c r="FC103">
        <v>0</v>
      </c>
      <c r="FD103">
        <v>18</v>
      </c>
      <c r="FF103">
        <v>2394.13</v>
      </c>
      <c r="FQ103">
        <v>0</v>
      </c>
      <c r="FR103">
        <v>0</v>
      </c>
      <c r="FS103">
        <v>0</v>
      </c>
      <c r="FX103">
        <v>125</v>
      </c>
      <c r="FY103">
        <v>65</v>
      </c>
      <c r="GA103" t="s">
        <v>250</v>
      </c>
      <c r="GD103">
        <v>1</v>
      </c>
      <c r="GF103">
        <v>-266082218</v>
      </c>
      <c r="GG103">
        <v>2</v>
      </c>
      <c r="GH103">
        <v>3</v>
      </c>
      <c r="GI103">
        <v>4</v>
      </c>
      <c r="GJ103">
        <v>0</v>
      </c>
      <c r="GK103">
        <v>0</v>
      </c>
      <c r="GL103">
        <f t="shared" si="101"/>
        <v>0</v>
      </c>
      <c r="GM103">
        <f t="shared" si="102"/>
        <v>20141.759999999998</v>
      </c>
      <c r="GN103">
        <f t="shared" si="103"/>
        <v>20141.759999999998</v>
      </c>
      <c r="GO103">
        <f t="shared" si="104"/>
        <v>0</v>
      </c>
      <c r="GP103">
        <f t="shared" si="105"/>
        <v>0</v>
      </c>
      <c r="GR103">
        <v>1</v>
      </c>
      <c r="GS103">
        <v>1</v>
      </c>
      <c r="GT103">
        <v>0</v>
      </c>
      <c r="GU103" t="s">
        <v>6</v>
      </c>
      <c r="GV103">
        <f t="shared" si="106"/>
        <v>0</v>
      </c>
      <c r="GW103">
        <v>1</v>
      </c>
      <c r="GX103">
        <f t="shared" si="107"/>
        <v>0</v>
      </c>
      <c r="HA103">
        <v>0</v>
      </c>
      <c r="HB103">
        <v>0</v>
      </c>
      <c r="HC103">
        <f t="shared" si="108"/>
        <v>0</v>
      </c>
      <c r="HE103" t="s">
        <v>154</v>
      </c>
      <c r="HF103" t="s">
        <v>28</v>
      </c>
      <c r="HG103">
        <f>ROUND(AC103*I103,2)</f>
        <v>20141.759999999998</v>
      </c>
      <c r="HM103" t="s">
        <v>6</v>
      </c>
      <c r="HN103" t="s">
        <v>6</v>
      </c>
      <c r="HO103" t="s">
        <v>6</v>
      </c>
      <c r="HP103" t="s">
        <v>6</v>
      </c>
      <c r="HQ103" t="s">
        <v>6</v>
      </c>
      <c r="HS103">
        <v>0</v>
      </c>
      <c r="IK103">
        <v>0</v>
      </c>
    </row>
    <row r="104" spans="1:247" x14ac:dyDescent="0.2">
      <c r="A104">
        <v>17</v>
      </c>
      <c r="B104">
        <v>1</v>
      </c>
      <c r="C104">
        <f>ROW(SmtRes!A126)</f>
        <v>126</v>
      </c>
      <c r="D104">
        <f>ROW(EtalonRes!A152)</f>
        <v>152</v>
      </c>
      <c r="E104" t="s">
        <v>251</v>
      </c>
      <c r="F104" t="s">
        <v>252</v>
      </c>
      <c r="G104" t="s">
        <v>253</v>
      </c>
      <c r="H104" t="s">
        <v>21</v>
      </c>
      <c r="I104">
        <v>3</v>
      </c>
      <c r="J104">
        <v>0</v>
      </c>
      <c r="K104">
        <v>3</v>
      </c>
      <c r="O104">
        <f t="shared" si="80"/>
        <v>13466.32</v>
      </c>
      <c r="P104">
        <f t="shared" si="81"/>
        <v>1946.9</v>
      </c>
      <c r="Q104">
        <f t="shared" si="82"/>
        <v>85.36</v>
      </c>
      <c r="R104">
        <f t="shared" si="83"/>
        <v>34.979999999999997</v>
      </c>
      <c r="S104">
        <f t="shared" si="84"/>
        <v>11434.06</v>
      </c>
      <c r="T104">
        <f t="shared" si="85"/>
        <v>0</v>
      </c>
      <c r="U104">
        <f t="shared" si="86"/>
        <v>27.12</v>
      </c>
      <c r="V104">
        <f t="shared" si="87"/>
        <v>0.06</v>
      </c>
      <c r="W104">
        <f t="shared" si="88"/>
        <v>0</v>
      </c>
      <c r="X104">
        <f t="shared" si="89"/>
        <v>11124.97</v>
      </c>
      <c r="Y104">
        <f t="shared" si="90"/>
        <v>5849.21</v>
      </c>
      <c r="AA104">
        <v>92796388</v>
      </c>
      <c r="AB104">
        <f t="shared" si="91"/>
        <v>152.21</v>
      </c>
      <c r="AC104">
        <f t="shared" si="79"/>
        <v>65.42</v>
      </c>
      <c r="AD104">
        <f t="shared" si="66"/>
        <v>1.81</v>
      </c>
      <c r="AE104">
        <f t="shared" si="67"/>
        <v>0.26</v>
      </c>
      <c r="AF104">
        <f t="shared" si="68"/>
        <v>84.98</v>
      </c>
      <c r="AG104">
        <f t="shared" si="92"/>
        <v>0</v>
      </c>
      <c r="AH104">
        <f t="shared" si="69"/>
        <v>9.0399999999999991</v>
      </c>
      <c r="AI104">
        <f t="shared" si="70"/>
        <v>0.02</v>
      </c>
      <c r="AJ104">
        <f t="shared" si="93"/>
        <v>0</v>
      </c>
      <c r="AK104">
        <v>152.21</v>
      </c>
      <c r="AL104">
        <v>65.42</v>
      </c>
      <c r="AM104">
        <v>1.81</v>
      </c>
      <c r="AN104">
        <v>0.26</v>
      </c>
      <c r="AO104">
        <v>84.98</v>
      </c>
      <c r="AP104">
        <v>0</v>
      </c>
      <c r="AQ104">
        <v>9.0399999999999991</v>
      </c>
      <c r="AR104">
        <v>0.02</v>
      </c>
      <c r="AS104">
        <v>0</v>
      </c>
      <c r="AT104">
        <v>97</v>
      </c>
      <c r="AU104">
        <v>51</v>
      </c>
      <c r="AV104">
        <v>1</v>
      </c>
      <c r="AW104">
        <v>1</v>
      </c>
      <c r="AZ104">
        <v>1</v>
      </c>
      <c r="BA104">
        <v>44.85</v>
      </c>
      <c r="BB104">
        <v>15.72</v>
      </c>
      <c r="BC104">
        <v>9.92</v>
      </c>
      <c r="BD104" t="s">
        <v>6</v>
      </c>
      <c r="BE104" t="s">
        <v>6</v>
      </c>
      <c r="BF104" t="s">
        <v>6</v>
      </c>
      <c r="BG104" t="s">
        <v>6</v>
      </c>
      <c r="BH104">
        <v>0</v>
      </c>
      <c r="BI104">
        <v>2</v>
      </c>
      <c r="BJ104" t="s">
        <v>254</v>
      </c>
      <c r="BM104">
        <v>108001</v>
      </c>
      <c r="BN104">
        <v>0</v>
      </c>
      <c r="BO104" t="s">
        <v>6</v>
      </c>
      <c r="BP104">
        <v>0</v>
      </c>
      <c r="BQ104">
        <v>3</v>
      </c>
      <c r="BR104">
        <v>0</v>
      </c>
      <c r="BS104">
        <v>44.85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6</v>
      </c>
      <c r="BZ104">
        <v>97</v>
      </c>
      <c r="CA104">
        <v>51</v>
      </c>
      <c r="CB104" t="s">
        <v>6</v>
      </c>
      <c r="CE104">
        <v>0</v>
      </c>
      <c r="CF104">
        <v>0</v>
      </c>
      <c r="CG104">
        <v>0</v>
      </c>
      <c r="CM104">
        <v>0</v>
      </c>
      <c r="CN104" t="s">
        <v>6</v>
      </c>
      <c r="CO104">
        <v>0</v>
      </c>
      <c r="CP104">
        <f t="shared" si="94"/>
        <v>13466.32</v>
      </c>
      <c r="CQ104">
        <f>AC104*BC104</f>
        <v>648.96640000000002</v>
      </c>
      <c r="CR104">
        <f>(((ET104)*BB104-(EU104)*BS104)+AE104*BS104)</f>
        <v>28.453200000000002</v>
      </c>
      <c r="CS104">
        <f t="shared" si="95"/>
        <v>11.661000000000001</v>
      </c>
      <c r="CT104">
        <f t="shared" si="96"/>
        <v>3811.3530000000005</v>
      </c>
      <c r="CU104">
        <f t="shared" si="97"/>
        <v>0</v>
      </c>
      <c r="CV104">
        <f t="shared" si="98"/>
        <v>9.0399999999999991</v>
      </c>
      <c r="CW104">
        <f t="shared" si="99"/>
        <v>0.02</v>
      </c>
      <c r="CX104">
        <f t="shared" si="100"/>
        <v>0</v>
      </c>
      <c r="CY104">
        <f t="shared" si="76"/>
        <v>11124.968799999999</v>
      </c>
      <c r="CZ104">
        <f t="shared" si="77"/>
        <v>5849.210399999999</v>
      </c>
      <c r="DC104" t="s">
        <v>6</v>
      </c>
      <c r="DD104" t="s">
        <v>6</v>
      </c>
      <c r="DE104" t="s">
        <v>6</v>
      </c>
      <c r="DF104" t="s">
        <v>6</v>
      </c>
      <c r="DG104" t="s">
        <v>6</v>
      </c>
      <c r="DH104" t="s">
        <v>6</v>
      </c>
      <c r="DI104" t="s">
        <v>6</v>
      </c>
      <c r="DJ104" t="s">
        <v>6</v>
      </c>
      <c r="DK104" t="s">
        <v>6</v>
      </c>
      <c r="DL104" t="s">
        <v>6</v>
      </c>
      <c r="DM104" t="s">
        <v>6</v>
      </c>
      <c r="DN104">
        <v>0</v>
      </c>
      <c r="DO104">
        <v>0</v>
      </c>
      <c r="DP104">
        <v>1</v>
      </c>
      <c r="DQ104">
        <v>1</v>
      </c>
      <c r="DU104">
        <v>1013</v>
      </c>
      <c r="DV104" t="s">
        <v>21</v>
      </c>
      <c r="DW104" t="s">
        <v>21</v>
      </c>
      <c r="DX104">
        <v>1</v>
      </c>
      <c r="DZ104" t="s">
        <v>6</v>
      </c>
      <c r="EA104" t="s">
        <v>6</v>
      </c>
      <c r="EB104" t="s">
        <v>6</v>
      </c>
      <c r="EC104" t="s">
        <v>6</v>
      </c>
      <c r="EE104">
        <v>59670139</v>
      </c>
      <c r="EF104">
        <v>3</v>
      </c>
      <c r="EG104" t="s">
        <v>113</v>
      </c>
      <c r="EH104">
        <v>0</v>
      </c>
      <c r="EI104" t="s">
        <v>6</v>
      </c>
      <c r="EJ104">
        <v>2</v>
      </c>
      <c r="EK104">
        <v>108001</v>
      </c>
      <c r="EL104" t="s">
        <v>114</v>
      </c>
      <c r="EM104" t="s">
        <v>115</v>
      </c>
      <c r="EO104" t="s">
        <v>6</v>
      </c>
      <c r="EQ104">
        <v>0</v>
      </c>
      <c r="ER104">
        <v>152.21</v>
      </c>
      <c r="ES104">
        <v>65.42</v>
      </c>
      <c r="ET104">
        <v>1.81</v>
      </c>
      <c r="EU104">
        <v>0.26</v>
      </c>
      <c r="EV104">
        <v>84.98</v>
      </c>
      <c r="EW104">
        <v>9.0399999999999991</v>
      </c>
      <c r="EX104">
        <v>0.02</v>
      </c>
      <c r="EY104">
        <v>0</v>
      </c>
      <c r="FQ104">
        <v>0</v>
      </c>
      <c r="FR104">
        <v>0</v>
      </c>
      <c r="FS104">
        <v>0</v>
      </c>
      <c r="FX104">
        <v>97</v>
      </c>
      <c r="FY104">
        <v>51</v>
      </c>
      <c r="GA104" t="s">
        <v>6</v>
      </c>
      <c r="GD104">
        <v>1</v>
      </c>
      <c r="GF104">
        <v>461107940</v>
      </c>
      <c r="GG104">
        <v>2</v>
      </c>
      <c r="GH104">
        <v>1</v>
      </c>
      <c r="GI104">
        <v>4</v>
      </c>
      <c r="GJ104">
        <v>0</v>
      </c>
      <c r="GK104">
        <v>0</v>
      </c>
      <c r="GL104">
        <f t="shared" si="101"/>
        <v>0</v>
      </c>
      <c r="GM104">
        <f t="shared" si="102"/>
        <v>30440.5</v>
      </c>
      <c r="GN104">
        <f t="shared" si="103"/>
        <v>0</v>
      </c>
      <c r="GO104">
        <f t="shared" si="104"/>
        <v>30440.5</v>
      </c>
      <c r="GP104">
        <f t="shared" si="105"/>
        <v>0</v>
      </c>
      <c r="GR104">
        <v>0</v>
      </c>
      <c r="GS104">
        <v>3</v>
      </c>
      <c r="GT104">
        <v>0</v>
      </c>
      <c r="GU104" t="s">
        <v>6</v>
      </c>
      <c r="GV104">
        <f t="shared" si="106"/>
        <v>0</v>
      </c>
      <c r="GW104">
        <v>1</v>
      </c>
      <c r="GX104">
        <f t="shared" si="107"/>
        <v>0</v>
      </c>
      <c r="HA104">
        <v>0</v>
      </c>
      <c r="HB104">
        <v>0</v>
      </c>
      <c r="HC104">
        <f t="shared" si="108"/>
        <v>0</v>
      </c>
      <c r="HE104" t="s">
        <v>6</v>
      </c>
      <c r="HF104" t="s">
        <v>6</v>
      </c>
      <c r="HM104" t="s">
        <v>6</v>
      </c>
      <c r="HN104" t="s">
        <v>116</v>
      </c>
      <c r="HO104" t="s">
        <v>117</v>
      </c>
      <c r="HP104" t="s">
        <v>114</v>
      </c>
      <c r="HQ104" t="s">
        <v>114</v>
      </c>
      <c r="HS104">
        <v>0</v>
      </c>
      <c r="IK104">
        <v>0</v>
      </c>
    </row>
    <row r="105" spans="1:247" x14ac:dyDescent="0.2">
      <c r="A105">
        <v>18</v>
      </c>
      <c r="B105">
        <v>1</v>
      </c>
      <c r="C105">
        <v>126</v>
      </c>
      <c r="E105" t="s">
        <v>255</v>
      </c>
      <c r="F105" t="s">
        <v>148</v>
      </c>
      <c r="G105" t="s">
        <v>256</v>
      </c>
      <c r="H105" t="str">
        <f>'1.Ведомость'!C78</f>
        <v>ШТ</v>
      </c>
      <c r="I105">
        <f>I104*J105</f>
        <v>3</v>
      </c>
      <c r="J105">
        <v>1</v>
      </c>
      <c r="K105">
        <v>1</v>
      </c>
      <c r="O105">
        <f t="shared" si="80"/>
        <v>22494.15</v>
      </c>
      <c r="P105">
        <f t="shared" si="81"/>
        <v>22494.15</v>
      </c>
      <c r="Q105">
        <f t="shared" si="82"/>
        <v>0</v>
      </c>
      <c r="R105">
        <f t="shared" si="83"/>
        <v>0</v>
      </c>
      <c r="S105">
        <f t="shared" si="84"/>
        <v>0</v>
      </c>
      <c r="T105">
        <f t="shared" si="85"/>
        <v>0</v>
      </c>
      <c r="U105">
        <f t="shared" si="86"/>
        <v>0</v>
      </c>
      <c r="V105">
        <f t="shared" si="87"/>
        <v>0</v>
      </c>
      <c r="W105">
        <f t="shared" si="88"/>
        <v>0</v>
      </c>
      <c r="X105">
        <f t="shared" si="89"/>
        <v>0</v>
      </c>
      <c r="Y105">
        <f t="shared" si="90"/>
        <v>0</v>
      </c>
      <c r="AA105">
        <v>92796388</v>
      </c>
      <c r="AB105">
        <f t="shared" si="91"/>
        <v>7498.05</v>
      </c>
      <c r="AC105">
        <f t="shared" si="79"/>
        <v>7498.05</v>
      </c>
      <c r="AD105">
        <f t="shared" si="66"/>
        <v>0</v>
      </c>
      <c r="AE105">
        <f t="shared" si="67"/>
        <v>0</v>
      </c>
      <c r="AF105">
        <f t="shared" si="68"/>
        <v>0</v>
      </c>
      <c r="AG105">
        <f t="shared" si="92"/>
        <v>0</v>
      </c>
      <c r="AH105">
        <f t="shared" si="69"/>
        <v>0</v>
      </c>
      <c r="AI105">
        <f t="shared" si="70"/>
        <v>0</v>
      </c>
      <c r="AJ105">
        <f t="shared" si="93"/>
        <v>0</v>
      </c>
      <c r="AK105">
        <v>7498.05</v>
      </c>
      <c r="AL105">
        <v>7498.05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125</v>
      </c>
      <c r="AU105">
        <v>65</v>
      </c>
      <c r="AV105">
        <v>1</v>
      </c>
      <c r="AW105">
        <v>1</v>
      </c>
      <c r="AZ105">
        <v>1</v>
      </c>
      <c r="BA105">
        <v>1</v>
      </c>
      <c r="BB105">
        <v>1</v>
      </c>
      <c r="BC105">
        <v>9.92</v>
      </c>
      <c r="BD105" t="s">
        <v>6</v>
      </c>
      <c r="BE105" t="s">
        <v>6</v>
      </c>
      <c r="BF105" t="s">
        <v>6</v>
      </c>
      <c r="BG105" t="s">
        <v>6</v>
      </c>
      <c r="BH105">
        <v>3</v>
      </c>
      <c r="BI105">
        <v>1</v>
      </c>
      <c r="BJ105" t="s">
        <v>6</v>
      </c>
      <c r="BM105">
        <v>0</v>
      </c>
      <c r="BN105">
        <v>0</v>
      </c>
      <c r="BO105" t="s">
        <v>6</v>
      </c>
      <c r="BP105">
        <v>0</v>
      </c>
      <c r="BQ105">
        <v>16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6</v>
      </c>
      <c r="BZ105">
        <v>125</v>
      </c>
      <c r="CA105">
        <v>65</v>
      </c>
      <c r="CB105" t="s">
        <v>6</v>
      </c>
      <c r="CE105">
        <v>0</v>
      </c>
      <c r="CF105">
        <v>0</v>
      </c>
      <c r="CG105">
        <v>0</v>
      </c>
      <c r="CM105">
        <v>0</v>
      </c>
      <c r="CN105" t="s">
        <v>6</v>
      </c>
      <c r="CO105">
        <v>0</v>
      </c>
      <c r="CP105">
        <f t="shared" si="94"/>
        <v>22494.15</v>
      </c>
      <c r="CQ105">
        <f>AC105</f>
        <v>7498.05</v>
      </c>
      <c r="CR105">
        <f>(((ET105)-(EU105)*BS105)+AE105*BS105)</f>
        <v>0</v>
      </c>
      <c r="CS105">
        <f t="shared" si="95"/>
        <v>0</v>
      </c>
      <c r="CT105">
        <f t="shared" si="96"/>
        <v>0</v>
      </c>
      <c r="CU105">
        <f t="shared" si="97"/>
        <v>0</v>
      </c>
      <c r="CV105">
        <f t="shared" si="98"/>
        <v>0</v>
      </c>
      <c r="CW105">
        <f t="shared" si="99"/>
        <v>0</v>
      </c>
      <c r="CX105">
        <f t="shared" si="100"/>
        <v>0</v>
      </c>
      <c r="CY105">
        <f t="shared" si="76"/>
        <v>0</v>
      </c>
      <c r="CZ105">
        <f t="shared" si="77"/>
        <v>0</v>
      </c>
      <c r="DC105" t="s">
        <v>6</v>
      </c>
      <c r="DD105" t="s">
        <v>6</v>
      </c>
      <c r="DE105" t="s">
        <v>6</v>
      </c>
      <c r="DF105" t="s">
        <v>6</v>
      </c>
      <c r="DG105" t="s">
        <v>6</v>
      </c>
      <c r="DH105" t="s">
        <v>6</v>
      </c>
      <c r="DI105" t="s">
        <v>6</v>
      </c>
      <c r="DJ105" t="s">
        <v>6</v>
      </c>
      <c r="DK105" t="s">
        <v>6</v>
      </c>
      <c r="DL105" t="s">
        <v>6</v>
      </c>
      <c r="DM105" t="s">
        <v>6</v>
      </c>
      <c r="DN105">
        <v>0</v>
      </c>
      <c r="DO105">
        <v>0</v>
      </c>
      <c r="DP105">
        <v>1</v>
      </c>
      <c r="DQ105">
        <v>1</v>
      </c>
      <c r="DU105">
        <v>1013</v>
      </c>
      <c r="DV105" t="s">
        <v>21</v>
      </c>
      <c r="DW105" t="s">
        <v>21</v>
      </c>
      <c r="DX105">
        <v>1</v>
      </c>
      <c r="DZ105" t="s">
        <v>6</v>
      </c>
      <c r="EA105" t="s">
        <v>6</v>
      </c>
      <c r="EB105" t="s">
        <v>6</v>
      </c>
      <c r="EC105" t="s">
        <v>6</v>
      </c>
      <c r="EE105">
        <v>59670236</v>
      </c>
      <c r="EF105">
        <v>16</v>
      </c>
      <c r="EG105" t="s">
        <v>247</v>
      </c>
      <c r="EH105">
        <v>0</v>
      </c>
      <c r="EI105" t="s">
        <v>6</v>
      </c>
      <c r="EJ105">
        <v>1</v>
      </c>
      <c r="EK105">
        <v>0</v>
      </c>
      <c r="EL105" t="s">
        <v>248</v>
      </c>
      <c r="EM105" t="s">
        <v>249</v>
      </c>
      <c r="EO105" t="s">
        <v>6</v>
      </c>
      <c r="EQ105">
        <v>0</v>
      </c>
      <c r="ER105">
        <v>7498.05</v>
      </c>
      <c r="ES105">
        <v>7498.05</v>
      </c>
      <c r="ET105">
        <v>0</v>
      </c>
      <c r="EU105">
        <v>0</v>
      </c>
      <c r="EV105">
        <v>0</v>
      </c>
      <c r="EW105">
        <v>0</v>
      </c>
      <c r="EX105">
        <v>0</v>
      </c>
      <c r="EZ105">
        <v>5</v>
      </c>
      <c r="FC105">
        <v>0</v>
      </c>
      <c r="FD105">
        <v>18</v>
      </c>
      <c r="FF105">
        <v>7130</v>
      </c>
      <c r="FQ105">
        <v>0</v>
      </c>
      <c r="FR105">
        <v>0</v>
      </c>
      <c r="FS105">
        <v>0</v>
      </c>
      <c r="FX105">
        <v>125</v>
      </c>
      <c r="FY105">
        <v>65</v>
      </c>
      <c r="GA105" t="s">
        <v>257</v>
      </c>
      <c r="GD105">
        <v>1</v>
      </c>
      <c r="GF105">
        <v>1347004417</v>
      </c>
      <c r="GG105">
        <v>2</v>
      </c>
      <c r="GH105">
        <v>3</v>
      </c>
      <c r="GI105">
        <v>4</v>
      </c>
      <c r="GJ105">
        <v>0</v>
      </c>
      <c r="GK105">
        <v>0</v>
      </c>
      <c r="GL105">
        <f t="shared" si="101"/>
        <v>0</v>
      </c>
      <c r="GM105">
        <f t="shared" si="102"/>
        <v>22494.15</v>
      </c>
      <c r="GN105">
        <f t="shared" si="103"/>
        <v>22494.15</v>
      </c>
      <c r="GO105">
        <f t="shared" si="104"/>
        <v>0</v>
      </c>
      <c r="GP105">
        <f t="shared" si="105"/>
        <v>0</v>
      </c>
      <c r="GR105">
        <v>1</v>
      </c>
      <c r="GS105">
        <v>1</v>
      </c>
      <c r="GT105">
        <v>0</v>
      </c>
      <c r="GU105" t="s">
        <v>6</v>
      </c>
      <c r="GV105">
        <f t="shared" si="106"/>
        <v>0</v>
      </c>
      <c r="GW105">
        <v>1</v>
      </c>
      <c r="GX105">
        <f t="shared" si="107"/>
        <v>0</v>
      </c>
      <c r="HA105">
        <v>0</v>
      </c>
      <c r="HB105">
        <v>0</v>
      </c>
      <c r="HC105">
        <f t="shared" si="108"/>
        <v>0</v>
      </c>
      <c r="HE105" t="s">
        <v>154</v>
      </c>
      <c r="HF105" t="s">
        <v>28</v>
      </c>
      <c r="HG105">
        <f>ROUND(AC105*I105,2)</f>
        <v>22494.15</v>
      </c>
      <c r="HM105" t="s">
        <v>6</v>
      </c>
      <c r="HN105" t="s">
        <v>6</v>
      </c>
      <c r="HO105" t="s">
        <v>6</v>
      </c>
      <c r="HP105" t="s">
        <v>6</v>
      </c>
      <c r="HQ105" t="s">
        <v>6</v>
      </c>
      <c r="HS105">
        <v>0</v>
      </c>
      <c r="IK105">
        <v>0</v>
      </c>
    </row>
    <row r="106" spans="1:247" x14ac:dyDescent="0.2">
      <c r="A106">
        <v>17</v>
      </c>
      <c r="B106">
        <v>1</v>
      </c>
      <c r="C106">
        <f>ROW(SmtRes!A129)</f>
        <v>129</v>
      </c>
      <c r="D106">
        <f>ROW(EtalonRes!A154)</f>
        <v>154</v>
      </c>
      <c r="E106" t="s">
        <v>258</v>
      </c>
      <c r="F106" t="s">
        <v>259</v>
      </c>
      <c r="G106" t="s">
        <v>260</v>
      </c>
      <c r="H106" t="s">
        <v>199</v>
      </c>
      <c r="I106">
        <f>ROUND(32/100,7)</f>
        <v>0.32</v>
      </c>
      <c r="J106">
        <v>0</v>
      </c>
      <c r="K106">
        <f>ROUND(32/100,7)</f>
        <v>0.32</v>
      </c>
      <c r="O106">
        <f t="shared" si="80"/>
        <v>3078.71</v>
      </c>
      <c r="P106">
        <f t="shared" si="81"/>
        <v>13.55</v>
      </c>
      <c r="Q106">
        <f t="shared" si="82"/>
        <v>0</v>
      </c>
      <c r="R106">
        <f t="shared" si="83"/>
        <v>0</v>
      </c>
      <c r="S106">
        <f t="shared" si="84"/>
        <v>3065.16</v>
      </c>
      <c r="T106">
        <f t="shared" si="85"/>
        <v>0</v>
      </c>
      <c r="U106">
        <f t="shared" si="86"/>
        <v>7.2704000000000004</v>
      </c>
      <c r="V106">
        <f t="shared" si="87"/>
        <v>0</v>
      </c>
      <c r="W106">
        <f t="shared" si="88"/>
        <v>0</v>
      </c>
      <c r="X106">
        <f t="shared" si="89"/>
        <v>2973.21</v>
      </c>
      <c r="Y106">
        <f t="shared" si="90"/>
        <v>1563.23</v>
      </c>
      <c r="AA106">
        <v>92796388</v>
      </c>
      <c r="AB106">
        <f t="shared" si="91"/>
        <v>217.84</v>
      </c>
      <c r="AC106">
        <f t="shared" si="79"/>
        <v>4.2699999999999996</v>
      </c>
      <c r="AD106">
        <f t="shared" si="66"/>
        <v>0</v>
      </c>
      <c r="AE106">
        <f t="shared" si="67"/>
        <v>0</v>
      </c>
      <c r="AF106">
        <f t="shared" si="68"/>
        <v>213.57</v>
      </c>
      <c r="AG106">
        <f t="shared" si="92"/>
        <v>0</v>
      </c>
      <c r="AH106">
        <f t="shared" si="69"/>
        <v>22.72</v>
      </c>
      <c r="AI106">
        <f t="shared" si="70"/>
        <v>0</v>
      </c>
      <c r="AJ106">
        <f t="shared" si="93"/>
        <v>0</v>
      </c>
      <c r="AK106">
        <v>217.84</v>
      </c>
      <c r="AL106">
        <v>4.2699999999999996</v>
      </c>
      <c r="AM106">
        <v>0</v>
      </c>
      <c r="AN106">
        <v>0</v>
      </c>
      <c r="AO106">
        <v>213.57</v>
      </c>
      <c r="AP106">
        <v>0</v>
      </c>
      <c r="AQ106">
        <v>22.72</v>
      </c>
      <c r="AR106">
        <v>0</v>
      </c>
      <c r="AS106">
        <v>0</v>
      </c>
      <c r="AT106">
        <v>97</v>
      </c>
      <c r="AU106">
        <v>51</v>
      </c>
      <c r="AV106">
        <v>1</v>
      </c>
      <c r="AW106">
        <v>1</v>
      </c>
      <c r="AZ106">
        <v>1</v>
      </c>
      <c r="BA106">
        <v>44.85</v>
      </c>
      <c r="BB106">
        <v>15.72</v>
      </c>
      <c r="BC106">
        <v>9.92</v>
      </c>
      <c r="BD106" t="s">
        <v>6</v>
      </c>
      <c r="BE106" t="s">
        <v>6</v>
      </c>
      <c r="BF106" t="s">
        <v>6</v>
      </c>
      <c r="BG106" t="s">
        <v>6</v>
      </c>
      <c r="BH106">
        <v>0</v>
      </c>
      <c r="BI106">
        <v>2</v>
      </c>
      <c r="BJ106" t="s">
        <v>261</v>
      </c>
      <c r="BM106">
        <v>108001</v>
      </c>
      <c r="BN106">
        <v>0</v>
      </c>
      <c r="BO106" t="s">
        <v>6</v>
      </c>
      <c r="BP106">
        <v>0</v>
      </c>
      <c r="BQ106">
        <v>3</v>
      </c>
      <c r="BR106">
        <v>0</v>
      </c>
      <c r="BS106">
        <v>44.85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6</v>
      </c>
      <c r="BZ106">
        <v>97</v>
      </c>
      <c r="CA106">
        <v>51</v>
      </c>
      <c r="CB106" t="s">
        <v>6</v>
      </c>
      <c r="CE106">
        <v>0</v>
      </c>
      <c r="CF106">
        <v>0</v>
      </c>
      <c r="CG106">
        <v>0</v>
      </c>
      <c r="CM106">
        <v>0</v>
      </c>
      <c r="CN106" t="s">
        <v>6</v>
      </c>
      <c r="CO106">
        <v>0</v>
      </c>
      <c r="CP106">
        <f t="shared" si="94"/>
        <v>3078.71</v>
      </c>
      <c r="CQ106">
        <f>AC106*BC106</f>
        <v>42.358399999999996</v>
      </c>
      <c r="CR106">
        <f>(((ET106)*BB106-(EU106)*BS106)+AE106*BS106)</f>
        <v>0</v>
      </c>
      <c r="CS106">
        <f t="shared" si="95"/>
        <v>0</v>
      </c>
      <c r="CT106">
        <f t="shared" si="96"/>
        <v>9578.6144999999997</v>
      </c>
      <c r="CU106">
        <f t="shared" si="97"/>
        <v>0</v>
      </c>
      <c r="CV106">
        <f t="shared" si="98"/>
        <v>22.72</v>
      </c>
      <c r="CW106">
        <f t="shared" si="99"/>
        <v>0</v>
      </c>
      <c r="CX106">
        <f t="shared" si="100"/>
        <v>0</v>
      </c>
      <c r="CY106">
        <f t="shared" si="76"/>
        <v>2973.2051999999994</v>
      </c>
      <c r="CZ106">
        <f t="shared" si="77"/>
        <v>1563.2316000000001</v>
      </c>
      <c r="DC106" t="s">
        <v>6</v>
      </c>
      <c r="DD106" t="s">
        <v>6</v>
      </c>
      <c r="DE106" t="s">
        <v>6</v>
      </c>
      <c r="DF106" t="s">
        <v>6</v>
      </c>
      <c r="DG106" t="s">
        <v>6</v>
      </c>
      <c r="DH106" t="s">
        <v>6</v>
      </c>
      <c r="DI106" t="s">
        <v>6</v>
      </c>
      <c r="DJ106" t="s">
        <v>6</v>
      </c>
      <c r="DK106" t="s">
        <v>6</v>
      </c>
      <c r="DL106" t="s">
        <v>6</v>
      </c>
      <c r="DM106" t="s">
        <v>6</v>
      </c>
      <c r="DN106">
        <v>0</v>
      </c>
      <c r="DO106">
        <v>0</v>
      </c>
      <c r="DP106">
        <v>1</v>
      </c>
      <c r="DQ106">
        <v>1</v>
      </c>
      <c r="DU106">
        <v>1013</v>
      </c>
      <c r="DV106" t="s">
        <v>199</v>
      </c>
      <c r="DW106" t="s">
        <v>199</v>
      </c>
      <c r="DX106">
        <v>1</v>
      </c>
      <c r="DZ106" t="s">
        <v>6</v>
      </c>
      <c r="EA106" t="s">
        <v>6</v>
      </c>
      <c r="EB106" t="s">
        <v>6</v>
      </c>
      <c r="EC106" t="s">
        <v>6</v>
      </c>
      <c r="EE106">
        <v>59670139</v>
      </c>
      <c r="EF106">
        <v>3</v>
      </c>
      <c r="EG106" t="s">
        <v>113</v>
      </c>
      <c r="EH106">
        <v>0</v>
      </c>
      <c r="EI106" t="s">
        <v>6</v>
      </c>
      <c r="EJ106">
        <v>2</v>
      </c>
      <c r="EK106">
        <v>108001</v>
      </c>
      <c r="EL106" t="s">
        <v>114</v>
      </c>
      <c r="EM106" t="s">
        <v>115</v>
      </c>
      <c r="EO106" t="s">
        <v>6</v>
      </c>
      <c r="EQ106">
        <v>0</v>
      </c>
      <c r="ER106">
        <v>217.84</v>
      </c>
      <c r="ES106">
        <v>4.2699999999999996</v>
      </c>
      <c r="ET106">
        <v>0</v>
      </c>
      <c r="EU106">
        <v>0</v>
      </c>
      <c r="EV106">
        <v>213.57</v>
      </c>
      <c r="EW106">
        <v>22.72</v>
      </c>
      <c r="EX106">
        <v>0</v>
      </c>
      <c r="EY106">
        <v>0</v>
      </c>
      <c r="FQ106">
        <v>0</v>
      </c>
      <c r="FR106">
        <v>0</v>
      </c>
      <c r="FS106">
        <v>0</v>
      </c>
      <c r="FX106">
        <v>97</v>
      </c>
      <c r="FY106">
        <v>51</v>
      </c>
      <c r="GA106" t="s">
        <v>6</v>
      </c>
      <c r="GD106">
        <v>1</v>
      </c>
      <c r="GF106">
        <v>374297533</v>
      </c>
      <c r="GG106">
        <v>2</v>
      </c>
      <c r="GH106">
        <v>1</v>
      </c>
      <c r="GI106">
        <v>4</v>
      </c>
      <c r="GJ106">
        <v>0</v>
      </c>
      <c r="GK106">
        <v>0</v>
      </c>
      <c r="GL106">
        <f t="shared" si="101"/>
        <v>0</v>
      </c>
      <c r="GM106">
        <f t="shared" si="102"/>
        <v>7615.15</v>
      </c>
      <c r="GN106">
        <f t="shared" si="103"/>
        <v>0</v>
      </c>
      <c r="GO106">
        <f t="shared" si="104"/>
        <v>7615.15</v>
      </c>
      <c r="GP106">
        <f t="shared" si="105"/>
        <v>0</v>
      </c>
      <c r="GR106">
        <v>0</v>
      </c>
      <c r="GS106">
        <v>3</v>
      </c>
      <c r="GT106">
        <v>0</v>
      </c>
      <c r="GU106" t="s">
        <v>6</v>
      </c>
      <c r="GV106">
        <f t="shared" si="106"/>
        <v>0</v>
      </c>
      <c r="GW106">
        <v>1</v>
      </c>
      <c r="GX106">
        <f t="shared" si="107"/>
        <v>0</v>
      </c>
      <c r="HA106">
        <v>0</v>
      </c>
      <c r="HB106">
        <v>0</v>
      </c>
      <c r="HC106">
        <f t="shared" si="108"/>
        <v>0</v>
      </c>
      <c r="HE106" t="s">
        <v>6</v>
      </c>
      <c r="HF106" t="s">
        <v>6</v>
      </c>
      <c r="HM106" t="s">
        <v>6</v>
      </c>
      <c r="HN106" t="s">
        <v>116</v>
      </c>
      <c r="HO106" t="s">
        <v>117</v>
      </c>
      <c r="HP106" t="s">
        <v>114</v>
      </c>
      <c r="HQ106" t="s">
        <v>114</v>
      </c>
      <c r="HS106">
        <v>0</v>
      </c>
      <c r="IK106">
        <v>0</v>
      </c>
      <c r="IL106" t="s">
        <v>580</v>
      </c>
      <c r="IM106">
        <v>0.32</v>
      </c>
    </row>
    <row r="107" spans="1:247" x14ac:dyDescent="0.2">
      <c r="A107">
        <v>18</v>
      </c>
      <c r="B107">
        <v>1</v>
      </c>
      <c r="C107">
        <v>129</v>
      </c>
      <c r="E107" t="s">
        <v>262</v>
      </c>
      <c r="F107" t="s">
        <v>148</v>
      </c>
      <c r="G107" t="s">
        <v>263</v>
      </c>
      <c r="H107" t="str">
        <f>'1.Ведомость'!C81</f>
        <v>ШТ</v>
      </c>
      <c r="I107">
        <f>I106*J107</f>
        <v>32</v>
      </c>
      <c r="J107">
        <v>100</v>
      </c>
      <c r="K107">
        <v>100</v>
      </c>
      <c r="O107">
        <f t="shared" si="80"/>
        <v>10335.040000000001</v>
      </c>
      <c r="P107">
        <f t="shared" si="81"/>
        <v>10335.040000000001</v>
      </c>
      <c r="Q107">
        <f t="shared" si="82"/>
        <v>0</v>
      </c>
      <c r="R107">
        <f t="shared" si="83"/>
        <v>0</v>
      </c>
      <c r="S107">
        <f t="shared" si="84"/>
        <v>0</v>
      </c>
      <c r="T107">
        <f t="shared" si="85"/>
        <v>0</v>
      </c>
      <c r="U107">
        <f t="shared" si="86"/>
        <v>0</v>
      </c>
      <c r="V107">
        <f t="shared" si="87"/>
        <v>0</v>
      </c>
      <c r="W107">
        <f t="shared" si="88"/>
        <v>0</v>
      </c>
      <c r="X107">
        <f t="shared" si="89"/>
        <v>0</v>
      </c>
      <c r="Y107">
        <f t="shared" si="90"/>
        <v>0</v>
      </c>
      <c r="AA107">
        <v>92796388</v>
      </c>
      <c r="AB107">
        <f t="shared" si="91"/>
        <v>322.97000000000003</v>
      </c>
      <c r="AC107">
        <f t="shared" si="79"/>
        <v>322.97000000000003</v>
      </c>
      <c r="AD107">
        <f t="shared" si="66"/>
        <v>0</v>
      </c>
      <c r="AE107">
        <f t="shared" si="67"/>
        <v>0</v>
      </c>
      <c r="AF107">
        <f t="shared" si="68"/>
        <v>0</v>
      </c>
      <c r="AG107">
        <f t="shared" si="92"/>
        <v>0</v>
      </c>
      <c r="AH107">
        <f t="shared" si="69"/>
        <v>0</v>
      </c>
      <c r="AI107">
        <f t="shared" si="70"/>
        <v>0</v>
      </c>
      <c r="AJ107">
        <f t="shared" si="93"/>
        <v>0</v>
      </c>
      <c r="AK107">
        <v>322.96999999999997</v>
      </c>
      <c r="AL107">
        <v>322.96999999999997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125</v>
      </c>
      <c r="AU107">
        <v>65</v>
      </c>
      <c r="AV107">
        <v>1</v>
      </c>
      <c r="AW107">
        <v>1</v>
      </c>
      <c r="AZ107">
        <v>1</v>
      </c>
      <c r="BA107">
        <v>1</v>
      </c>
      <c r="BB107">
        <v>1</v>
      </c>
      <c r="BC107">
        <v>9.92</v>
      </c>
      <c r="BD107" t="s">
        <v>6</v>
      </c>
      <c r="BE107" t="s">
        <v>6</v>
      </c>
      <c r="BF107" t="s">
        <v>6</v>
      </c>
      <c r="BG107" t="s">
        <v>6</v>
      </c>
      <c r="BH107">
        <v>3</v>
      </c>
      <c r="BI107">
        <v>1</v>
      </c>
      <c r="BJ107" t="s">
        <v>6</v>
      </c>
      <c r="BM107">
        <v>0</v>
      </c>
      <c r="BN107">
        <v>0</v>
      </c>
      <c r="BO107" t="s">
        <v>6</v>
      </c>
      <c r="BP107">
        <v>0</v>
      </c>
      <c r="BQ107">
        <v>16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6</v>
      </c>
      <c r="BZ107">
        <v>125</v>
      </c>
      <c r="CA107">
        <v>65</v>
      </c>
      <c r="CB107" t="s">
        <v>6</v>
      </c>
      <c r="CE107">
        <v>0</v>
      </c>
      <c r="CF107">
        <v>0</v>
      </c>
      <c r="CG107">
        <v>0</v>
      </c>
      <c r="CM107">
        <v>0</v>
      </c>
      <c r="CN107" t="s">
        <v>6</v>
      </c>
      <c r="CO107">
        <v>0</v>
      </c>
      <c r="CP107">
        <f t="shared" si="94"/>
        <v>10335.040000000001</v>
      </c>
      <c r="CQ107">
        <f>AC107</f>
        <v>322.97000000000003</v>
      </c>
      <c r="CR107">
        <f>(((ET107)-(EU107)*BS107)+AE107*BS107)</f>
        <v>0</v>
      </c>
      <c r="CS107">
        <f t="shared" si="95"/>
        <v>0</v>
      </c>
      <c r="CT107">
        <f t="shared" si="96"/>
        <v>0</v>
      </c>
      <c r="CU107">
        <f t="shared" si="97"/>
        <v>0</v>
      </c>
      <c r="CV107">
        <f t="shared" si="98"/>
        <v>0</v>
      </c>
      <c r="CW107">
        <f t="shared" si="99"/>
        <v>0</v>
      </c>
      <c r="CX107">
        <f t="shared" si="100"/>
        <v>0</v>
      </c>
      <c r="CY107">
        <f t="shared" si="76"/>
        <v>0</v>
      </c>
      <c r="CZ107">
        <f t="shared" si="77"/>
        <v>0</v>
      </c>
      <c r="DC107" t="s">
        <v>6</v>
      </c>
      <c r="DD107" t="s">
        <v>6</v>
      </c>
      <c r="DE107" t="s">
        <v>6</v>
      </c>
      <c r="DF107" t="s">
        <v>6</v>
      </c>
      <c r="DG107" t="s">
        <v>6</v>
      </c>
      <c r="DH107" t="s">
        <v>6</v>
      </c>
      <c r="DI107" t="s">
        <v>6</v>
      </c>
      <c r="DJ107" t="s">
        <v>6</v>
      </c>
      <c r="DK107" t="s">
        <v>6</v>
      </c>
      <c r="DL107" t="s">
        <v>6</v>
      </c>
      <c r="DM107" t="s">
        <v>6</v>
      </c>
      <c r="DN107">
        <v>0</v>
      </c>
      <c r="DO107">
        <v>0</v>
      </c>
      <c r="DP107">
        <v>1</v>
      </c>
      <c r="DQ107">
        <v>1</v>
      </c>
      <c r="DU107">
        <v>1013</v>
      </c>
      <c r="DV107" t="s">
        <v>21</v>
      </c>
      <c r="DW107" t="s">
        <v>21</v>
      </c>
      <c r="DX107">
        <v>1</v>
      </c>
      <c r="DZ107" t="s">
        <v>6</v>
      </c>
      <c r="EA107" t="s">
        <v>6</v>
      </c>
      <c r="EB107" t="s">
        <v>6</v>
      </c>
      <c r="EC107" t="s">
        <v>6</v>
      </c>
      <c r="EE107">
        <v>59670236</v>
      </c>
      <c r="EF107">
        <v>16</v>
      </c>
      <c r="EG107" t="s">
        <v>247</v>
      </c>
      <c r="EH107">
        <v>0</v>
      </c>
      <c r="EI107" t="s">
        <v>6</v>
      </c>
      <c r="EJ107">
        <v>1</v>
      </c>
      <c r="EK107">
        <v>0</v>
      </c>
      <c r="EL107" t="s">
        <v>248</v>
      </c>
      <c r="EM107" t="s">
        <v>249</v>
      </c>
      <c r="EO107" t="s">
        <v>6</v>
      </c>
      <c r="EQ107">
        <v>0</v>
      </c>
      <c r="ER107">
        <v>322.96999999999997</v>
      </c>
      <c r="ES107">
        <v>322.96999999999997</v>
      </c>
      <c r="ET107">
        <v>0</v>
      </c>
      <c r="EU107">
        <v>0</v>
      </c>
      <c r="EV107">
        <v>0</v>
      </c>
      <c r="EW107">
        <v>0</v>
      </c>
      <c r="EX107">
        <v>0</v>
      </c>
      <c r="EZ107">
        <v>5</v>
      </c>
      <c r="FC107">
        <v>0</v>
      </c>
      <c r="FD107">
        <v>18</v>
      </c>
      <c r="FF107">
        <v>307.12</v>
      </c>
      <c r="FQ107">
        <v>0</v>
      </c>
      <c r="FR107">
        <v>0</v>
      </c>
      <c r="FS107">
        <v>0</v>
      </c>
      <c r="FX107">
        <v>125</v>
      </c>
      <c r="FY107">
        <v>65</v>
      </c>
      <c r="GA107" t="s">
        <v>264</v>
      </c>
      <c r="GD107">
        <v>1</v>
      </c>
      <c r="GF107">
        <v>1544759350</v>
      </c>
      <c r="GG107">
        <v>2</v>
      </c>
      <c r="GH107">
        <v>3</v>
      </c>
      <c r="GI107">
        <v>4</v>
      </c>
      <c r="GJ107">
        <v>0</v>
      </c>
      <c r="GK107">
        <v>0</v>
      </c>
      <c r="GL107">
        <f t="shared" si="101"/>
        <v>0</v>
      </c>
      <c r="GM107">
        <f t="shared" si="102"/>
        <v>10335.040000000001</v>
      </c>
      <c r="GN107">
        <f t="shared" si="103"/>
        <v>10335.040000000001</v>
      </c>
      <c r="GO107">
        <f t="shared" si="104"/>
        <v>0</v>
      </c>
      <c r="GP107">
        <f t="shared" si="105"/>
        <v>0</v>
      </c>
      <c r="GR107">
        <v>1</v>
      </c>
      <c r="GS107">
        <v>1</v>
      </c>
      <c r="GT107">
        <v>0</v>
      </c>
      <c r="GU107" t="s">
        <v>6</v>
      </c>
      <c r="GV107">
        <f t="shared" si="106"/>
        <v>0</v>
      </c>
      <c r="GW107">
        <v>1</v>
      </c>
      <c r="GX107">
        <f t="shared" si="107"/>
        <v>0</v>
      </c>
      <c r="HA107">
        <v>0</v>
      </c>
      <c r="HB107">
        <v>0</v>
      </c>
      <c r="HC107">
        <f t="shared" si="108"/>
        <v>0</v>
      </c>
      <c r="HE107" t="s">
        <v>154</v>
      </c>
      <c r="HF107" t="s">
        <v>28</v>
      </c>
      <c r="HG107">
        <f>ROUND(AC107*I107,2)</f>
        <v>10335.040000000001</v>
      </c>
      <c r="HM107" t="s">
        <v>6</v>
      </c>
      <c r="HN107" t="s">
        <v>6</v>
      </c>
      <c r="HO107" t="s">
        <v>6</v>
      </c>
      <c r="HP107" t="s">
        <v>6</v>
      </c>
      <c r="HQ107" t="s">
        <v>6</v>
      </c>
      <c r="HS107">
        <v>0</v>
      </c>
      <c r="IK107">
        <v>0</v>
      </c>
    </row>
    <row r="108" spans="1:247" x14ac:dyDescent="0.2">
      <c r="A108">
        <v>17</v>
      </c>
      <c r="B108">
        <v>1</v>
      </c>
      <c r="C108">
        <f>ROW(SmtRes!A137)</f>
        <v>137</v>
      </c>
      <c r="D108">
        <f>ROW(EtalonRes!A161)</f>
        <v>161</v>
      </c>
      <c r="E108" t="s">
        <v>265</v>
      </c>
      <c r="F108" t="s">
        <v>266</v>
      </c>
      <c r="G108" t="s">
        <v>267</v>
      </c>
      <c r="H108" t="s">
        <v>111</v>
      </c>
      <c r="I108">
        <f>ROUND(4/100,7)</f>
        <v>0.04</v>
      </c>
      <c r="J108">
        <v>0</v>
      </c>
      <c r="K108">
        <f>ROUND(4/100,7)</f>
        <v>0.04</v>
      </c>
      <c r="O108">
        <f t="shared" si="80"/>
        <v>619.37</v>
      </c>
      <c r="P108">
        <f t="shared" si="81"/>
        <v>73.63</v>
      </c>
      <c r="Q108">
        <f t="shared" si="82"/>
        <v>3.41</v>
      </c>
      <c r="R108">
        <f t="shared" si="83"/>
        <v>1.36</v>
      </c>
      <c r="S108">
        <f t="shared" si="84"/>
        <v>542.33000000000004</v>
      </c>
      <c r="T108">
        <f t="shared" si="85"/>
        <v>0</v>
      </c>
      <c r="U108">
        <f t="shared" si="86"/>
        <v>1.2864</v>
      </c>
      <c r="V108">
        <f t="shared" si="87"/>
        <v>2.3999999999999998E-3</v>
      </c>
      <c r="W108">
        <f t="shared" si="88"/>
        <v>0</v>
      </c>
      <c r="X108">
        <f t="shared" si="89"/>
        <v>527.38</v>
      </c>
      <c r="Y108">
        <f t="shared" si="90"/>
        <v>277.27999999999997</v>
      </c>
      <c r="AA108">
        <v>92796388</v>
      </c>
      <c r="AB108">
        <f t="shared" si="91"/>
        <v>493.3</v>
      </c>
      <c r="AC108">
        <f t="shared" si="79"/>
        <v>185.57</v>
      </c>
      <c r="AD108">
        <f t="shared" si="66"/>
        <v>5.43</v>
      </c>
      <c r="AE108">
        <f t="shared" si="67"/>
        <v>0.76</v>
      </c>
      <c r="AF108">
        <f t="shared" si="68"/>
        <v>302.3</v>
      </c>
      <c r="AG108">
        <f t="shared" si="92"/>
        <v>0</v>
      </c>
      <c r="AH108">
        <f t="shared" si="69"/>
        <v>32.159999999999997</v>
      </c>
      <c r="AI108">
        <f t="shared" si="70"/>
        <v>0.06</v>
      </c>
      <c r="AJ108">
        <f t="shared" si="93"/>
        <v>0</v>
      </c>
      <c r="AK108">
        <v>493.3</v>
      </c>
      <c r="AL108">
        <v>185.57</v>
      </c>
      <c r="AM108">
        <v>5.43</v>
      </c>
      <c r="AN108">
        <v>0.76</v>
      </c>
      <c r="AO108">
        <v>302.3</v>
      </c>
      <c r="AP108">
        <v>0</v>
      </c>
      <c r="AQ108">
        <v>32.159999999999997</v>
      </c>
      <c r="AR108">
        <v>0.06</v>
      </c>
      <c r="AS108">
        <v>0</v>
      </c>
      <c r="AT108">
        <v>97</v>
      </c>
      <c r="AU108">
        <v>51</v>
      </c>
      <c r="AV108">
        <v>1</v>
      </c>
      <c r="AW108">
        <v>1</v>
      </c>
      <c r="AZ108">
        <v>1</v>
      </c>
      <c r="BA108">
        <v>44.85</v>
      </c>
      <c r="BB108">
        <v>15.72</v>
      </c>
      <c r="BC108">
        <v>9.92</v>
      </c>
      <c r="BD108" t="s">
        <v>6</v>
      </c>
      <c r="BE108" t="s">
        <v>6</v>
      </c>
      <c r="BF108" t="s">
        <v>6</v>
      </c>
      <c r="BG108" t="s">
        <v>6</v>
      </c>
      <c r="BH108">
        <v>0</v>
      </c>
      <c r="BI108">
        <v>2</v>
      </c>
      <c r="BJ108" t="s">
        <v>268</v>
      </c>
      <c r="BM108">
        <v>108001</v>
      </c>
      <c r="BN108">
        <v>0</v>
      </c>
      <c r="BO108" t="s">
        <v>6</v>
      </c>
      <c r="BP108">
        <v>0</v>
      </c>
      <c r="BQ108">
        <v>3</v>
      </c>
      <c r="BR108">
        <v>0</v>
      </c>
      <c r="BS108">
        <v>44.85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6</v>
      </c>
      <c r="BZ108">
        <v>97</v>
      </c>
      <c r="CA108">
        <v>51</v>
      </c>
      <c r="CB108" t="s">
        <v>6</v>
      </c>
      <c r="CE108">
        <v>0</v>
      </c>
      <c r="CF108">
        <v>0</v>
      </c>
      <c r="CG108">
        <v>0</v>
      </c>
      <c r="CM108">
        <v>0</v>
      </c>
      <c r="CN108" t="s">
        <v>6</v>
      </c>
      <c r="CO108">
        <v>0</v>
      </c>
      <c r="CP108">
        <f t="shared" si="94"/>
        <v>619.37</v>
      </c>
      <c r="CQ108">
        <f>AC108*BC108</f>
        <v>1840.8543999999999</v>
      </c>
      <c r="CR108">
        <f>(((ET108)*BB108-(EU108)*BS108)+AE108*BS108)</f>
        <v>85.3596</v>
      </c>
      <c r="CS108">
        <f t="shared" si="95"/>
        <v>34.085999999999999</v>
      </c>
      <c r="CT108">
        <f t="shared" si="96"/>
        <v>13558.155000000001</v>
      </c>
      <c r="CU108">
        <f t="shared" si="97"/>
        <v>0</v>
      </c>
      <c r="CV108">
        <f t="shared" si="98"/>
        <v>32.159999999999997</v>
      </c>
      <c r="CW108">
        <f t="shared" si="99"/>
        <v>0.06</v>
      </c>
      <c r="CX108">
        <f t="shared" si="100"/>
        <v>0</v>
      </c>
      <c r="CY108">
        <f t="shared" si="76"/>
        <v>527.37930000000006</v>
      </c>
      <c r="CZ108">
        <f t="shared" si="77"/>
        <v>277.28190000000001</v>
      </c>
      <c r="DC108" t="s">
        <v>6</v>
      </c>
      <c r="DD108" t="s">
        <v>6</v>
      </c>
      <c r="DE108" t="s">
        <v>6</v>
      </c>
      <c r="DF108" t="s">
        <v>6</v>
      </c>
      <c r="DG108" t="s">
        <v>6</v>
      </c>
      <c r="DH108" t="s">
        <v>6</v>
      </c>
      <c r="DI108" t="s">
        <v>6</v>
      </c>
      <c r="DJ108" t="s">
        <v>6</v>
      </c>
      <c r="DK108" t="s">
        <v>6</v>
      </c>
      <c r="DL108" t="s">
        <v>6</v>
      </c>
      <c r="DM108" t="s">
        <v>6</v>
      </c>
      <c r="DN108">
        <v>0</v>
      </c>
      <c r="DO108">
        <v>0</v>
      </c>
      <c r="DP108">
        <v>1</v>
      </c>
      <c r="DQ108">
        <v>1</v>
      </c>
      <c r="DU108">
        <v>1003</v>
      </c>
      <c r="DV108" t="s">
        <v>111</v>
      </c>
      <c r="DW108" t="s">
        <v>111</v>
      </c>
      <c r="DX108">
        <v>100</v>
      </c>
      <c r="DZ108" t="s">
        <v>6</v>
      </c>
      <c r="EA108" t="s">
        <v>6</v>
      </c>
      <c r="EB108" t="s">
        <v>6</v>
      </c>
      <c r="EC108" t="s">
        <v>6</v>
      </c>
      <c r="EE108">
        <v>59670139</v>
      </c>
      <c r="EF108">
        <v>3</v>
      </c>
      <c r="EG108" t="s">
        <v>113</v>
      </c>
      <c r="EH108">
        <v>0</v>
      </c>
      <c r="EI108" t="s">
        <v>6</v>
      </c>
      <c r="EJ108">
        <v>2</v>
      </c>
      <c r="EK108">
        <v>108001</v>
      </c>
      <c r="EL108" t="s">
        <v>114</v>
      </c>
      <c r="EM108" t="s">
        <v>115</v>
      </c>
      <c r="EO108" t="s">
        <v>6</v>
      </c>
      <c r="EQ108">
        <v>0</v>
      </c>
      <c r="ER108">
        <v>493.3</v>
      </c>
      <c r="ES108">
        <v>185.57</v>
      </c>
      <c r="ET108">
        <v>5.43</v>
      </c>
      <c r="EU108">
        <v>0.76</v>
      </c>
      <c r="EV108">
        <v>302.3</v>
      </c>
      <c r="EW108">
        <v>32.159999999999997</v>
      </c>
      <c r="EX108">
        <v>0.06</v>
      </c>
      <c r="EY108">
        <v>0</v>
      </c>
      <c r="FQ108">
        <v>0</v>
      </c>
      <c r="FR108">
        <v>0</v>
      </c>
      <c r="FS108">
        <v>0</v>
      </c>
      <c r="FX108">
        <v>97</v>
      </c>
      <c r="FY108">
        <v>51</v>
      </c>
      <c r="GA108" t="s">
        <v>6</v>
      </c>
      <c r="GD108">
        <v>1</v>
      </c>
      <c r="GF108">
        <v>759196139</v>
      </c>
      <c r="GG108">
        <v>2</v>
      </c>
      <c r="GH108">
        <v>1</v>
      </c>
      <c r="GI108">
        <v>4</v>
      </c>
      <c r="GJ108">
        <v>0</v>
      </c>
      <c r="GK108">
        <v>0</v>
      </c>
      <c r="GL108">
        <f t="shared" si="101"/>
        <v>0</v>
      </c>
      <c r="GM108">
        <f t="shared" si="102"/>
        <v>1424.03</v>
      </c>
      <c r="GN108">
        <f t="shared" si="103"/>
        <v>0</v>
      </c>
      <c r="GO108">
        <f t="shared" si="104"/>
        <v>1424.03</v>
      </c>
      <c r="GP108">
        <f t="shared" si="105"/>
        <v>0</v>
      </c>
      <c r="GR108">
        <v>0</v>
      </c>
      <c r="GS108">
        <v>3</v>
      </c>
      <c r="GT108">
        <v>0</v>
      </c>
      <c r="GU108" t="s">
        <v>6</v>
      </c>
      <c r="GV108">
        <f t="shared" si="106"/>
        <v>0</v>
      </c>
      <c r="GW108">
        <v>1</v>
      </c>
      <c r="GX108">
        <f t="shared" si="107"/>
        <v>0</v>
      </c>
      <c r="HA108">
        <v>0</v>
      </c>
      <c r="HB108">
        <v>0</v>
      </c>
      <c r="HC108">
        <f t="shared" si="108"/>
        <v>0</v>
      </c>
      <c r="HE108" t="s">
        <v>6</v>
      </c>
      <c r="HF108" t="s">
        <v>6</v>
      </c>
      <c r="HM108" t="s">
        <v>6</v>
      </c>
      <c r="HN108" t="s">
        <v>116</v>
      </c>
      <c r="HO108" t="s">
        <v>117</v>
      </c>
      <c r="HP108" t="s">
        <v>114</v>
      </c>
      <c r="HQ108" t="s">
        <v>114</v>
      </c>
      <c r="HS108">
        <v>0</v>
      </c>
      <c r="IK108">
        <v>0</v>
      </c>
      <c r="IL108" t="s">
        <v>581</v>
      </c>
      <c r="IM108">
        <v>0.04</v>
      </c>
    </row>
    <row r="109" spans="1:247" x14ac:dyDescent="0.2">
      <c r="A109">
        <v>18</v>
      </c>
      <c r="B109">
        <v>1</v>
      </c>
      <c r="C109">
        <v>137</v>
      </c>
      <c r="E109" t="s">
        <v>269</v>
      </c>
      <c r="F109" t="s">
        <v>148</v>
      </c>
      <c r="G109" t="s">
        <v>270</v>
      </c>
      <c r="H109" t="str">
        <f>'1.Ведомость'!C84</f>
        <v>м</v>
      </c>
      <c r="I109">
        <f>I108*J109</f>
        <v>4</v>
      </c>
      <c r="J109">
        <v>100</v>
      </c>
      <c r="K109">
        <v>100</v>
      </c>
      <c r="O109">
        <f t="shared" si="80"/>
        <v>599.79999999999995</v>
      </c>
      <c r="P109">
        <f t="shared" si="81"/>
        <v>599.79999999999995</v>
      </c>
      <c r="Q109">
        <f t="shared" si="82"/>
        <v>0</v>
      </c>
      <c r="R109">
        <f t="shared" si="83"/>
        <v>0</v>
      </c>
      <c r="S109">
        <f t="shared" si="84"/>
        <v>0</v>
      </c>
      <c r="T109">
        <f t="shared" si="85"/>
        <v>0</v>
      </c>
      <c r="U109">
        <f t="shared" si="86"/>
        <v>0</v>
      </c>
      <c r="V109">
        <f t="shared" si="87"/>
        <v>0</v>
      </c>
      <c r="W109">
        <f t="shared" si="88"/>
        <v>0</v>
      </c>
      <c r="X109">
        <f t="shared" si="89"/>
        <v>0</v>
      </c>
      <c r="Y109">
        <f t="shared" si="90"/>
        <v>0</v>
      </c>
      <c r="AA109">
        <v>92796388</v>
      </c>
      <c r="AB109">
        <f t="shared" si="91"/>
        <v>149.94999999999999</v>
      </c>
      <c r="AC109">
        <f t="shared" si="79"/>
        <v>149.94999999999999</v>
      </c>
      <c r="AD109">
        <f t="shared" si="66"/>
        <v>0</v>
      </c>
      <c r="AE109">
        <f t="shared" si="67"/>
        <v>0</v>
      </c>
      <c r="AF109">
        <f t="shared" si="68"/>
        <v>0</v>
      </c>
      <c r="AG109">
        <f t="shared" si="92"/>
        <v>0</v>
      </c>
      <c r="AH109">
        <f t="shared" si="69"/>
        <v>0</v>
      </c>
      <c r="AI109">
        <f t="shared" si="70"/>
        <v>0</v>
      </c>
      <c r="AJ109">
        <f t="shared" si="93"/>
        <v>0</v>
      </c>
      <c r="AK109">
        <v>149.94999999999999</v>
      </c>
      <c r="AL109">
        <v>149.94999999999999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125</v>
      </c>
      <c r="AU109">
        <v>65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9.92</v>
      </c>
      <c r="BD109" t="s">
        <v>6</v>
      </c>
      <c r="BE109" t="s">
        <v>6</v>
      </c>
      <c r="BF109" t="s">
        <v>6</v>
      </c>
      <c r="BG109" t="s">
        <v>6</v>
      </c>
      <c r="BH109">
        <v>3</v>
      </c>
      <c r="BI109">
        <v>1</v>
      </c>
      <c r="BJ109" t="s">
        <v>6</v>
      </c>
      <c r="BM109">
        <v>0</v>
      </c>
      <c r="BN109">
        <v>0</v>
      </c>
      <c r="BO109" t="s">
        <v>6</v>
      </c>
      <c r="BP109">
        <v>0</v>
      </c>
      <c r="BQ109">
        <v>16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6</v>
      </c>
      <c r="BZ109">
        <v>125</v>
      </c>
      <c r="CA109">
        <v>65</v>
      </c>
      <c r="CB109" t="s">
        <v>6</v>
      </c>
      <c r="CE109">
        <v>0</v>
      </c>
      <c r="CF109">
        <v>0</v>
      </c>
      <c r="CG109">
        <v>0</v>
      </c>
      <c r="CM109">
        <v>0</v>
      </c>
      <c r="CN109" t="s">
        <v>6</v>
      </c>
      <c r="CO109">
        <v>0</v>
      </c>
      <c r="CP109">
        <f t="shared" si="94"/>
        <v>599.79999999999995</v>
      </c>
      <c r="CQ109">
        <f>AC109</f>
        <v>149.94999999999999</v>
      </c>
      <c r="CR109">
        <f>(((ET109)-(EU109)*BS109)+AE109*BS109)</f>
        <v>0</v>
      </c>
      <c r="CS109">
        <f t="shared" si="95"/>
        <v>0</v>
      </c>
      <c r="CT109">
        <f t="shared" si="96"/>
        <v>0</v>
      </c>
      <c r="CU109">
        <f t="shared" si="97"/>
        <v>0</v>
      </c>
      <c r="CV109">
        <f t="shared" si="98"/>
        <v>0</v>
      </c>
      <c r="CW109">
        <f t="shared" si="99"/>
        <v>0</v>
      </c>
      <c r="CX109">
        <f t="shared" si="100"/>
        <v>0</v>
      </c>
      <c r="CY109">
        <f t="shared" si="76"/>
        <v>0</v>
      </c>
      <c r="CZ109">
        <f t="shared" si="77"/>
        <v>0</v>
      </c>
      <c r="DC109" t="s">
        <v>6</v>
      </c>
      <c r="DD109" t="s">
        <v>6</v>
      </c>
      <c r="DE109" t="s">
        <v>6</v>
      </c>
      <c r="DF109" t="s">
        <v>6</v>
      </c>
      <c r="DG109" t="s">
        <v>6</v>
      </c>
      <c r="DH109" t="s">
        <v>6</v>
      </c>
      <c r="DI109" t="s">
        <v>6</v>
      </c>
      <c r="DJ109" t="s">
        <v>6</v>
      </c>
      <c r="DK109" t="s">
        <v>6</v>
      </c>
      <c r="DL109" t="s">
        <v>6</v>
      </c>
      <c r="DM109" t="s">
        <v>6</v>
      </c>
      <c r="DN109">
        <v>0</v>
      </c>
      <c r="DO109">
        <v>0</v>
      </c>
      <c r="DP109">
        <v>1</v>
      </c>
      <c r="DQ109">
        <v>1</v>
      </c>
      <c r="DU109">
        <v>1003</v>
      </c>
      <c r="DV109" t="s">
        <v>271</v>
      </c>
      <c r="DW109" t="s">
        <v>271</v>
      </c>
      <c r="DX109">
        <v>1</v>
      </c>
      <c r="DZ109" t="s">
        <v>6</v>
      </c>
      <c r="EA109" t="s">
        <v>6</v>
      </c>
      <c r="EB109" t="s">
        <v>6</v>
      </c>
      <c r="EC109" t="s">
        <v>6</v>
      </c>
      <c r="EE109">
        <v>59670236</v>
      </c>
      <c r="EF109">
        <v>16</v>
      </c>
      <c r="EG109" t="s">
        <v>247</v>
      </c>
      <c r="EH109">
        <v>0</v>
      </c>
      <c r="EI109" t="s">
        <v>6</v>
      </c>
      <c r="EJ109">
        <v>1</v>
      </c>
      <c r="EK109">
        <v>0</v>
      </c>
      <c r="EL109" t="s">
        <v>248</v>
      </c>
      <c r="EM109" t="s">
        <v>249</v>
      </c>
      <c r="EO109" t="s">
        <v>6</v>
      </c>
      <c r="EQ109">
        <v>0</v>
      </c>
      <c r="ER109">
        <v>149.94999999999999</v>
      </c>
      <c r="ES109">
        <v>149.94999999999999</v>
      </c>
      <c r="ET109">
        <v>0</v>
      </c>
      <c r="EU109">
        <v>0</v>
      </c>
      <c r="EV109">
        <v>0</v>
      </c>
      <c r="EW109">
        <v>0</v>
      </c>
      <c r="EX109">
        <v>0</v>
      </c>
      <c r="EZ109">
        <v>5</v>
      </c>
      <c r="FC109">
        <v>0</v>
      </c>
      <c r="FD109">
        <v>18</v>
      </c>
      <c r="FF109">
        <v>142.59</v>
      </c>
      <c r="FQ109">
        <v>0</v>
      </c>
      <c r="FR109">
        <v>0</v>
      </c>
      <c r="FS109">
        <v>0</v>
      </c>
      <c r="FX109">
        <v>125</v>
      </c>
      <c r="FY109">
        <v>65</v>
      </c>
      <c r="GA109" t="s">
        <v>272</v>
      </c>
      <c r="GD109">
        <v>1</v>
      </c>
      <c r="GF109">
        <v>-156788710</v>
      </c>
      <c r="GG109">
        <v>2</v>
      </c>
      <c r="GH109">
        <v>3</v>
      </c>
      <c r="GI109">
        <v>4</v>
      </c>
      <c r="GJ109">
        <v>0</v>
      </c>
      <c r="GK109">
        <v>0</v>
      </c>
      <c r="GL109">
        <f t="shared" si="101"/>
        <v>0</v>
      </c>
      <c r="GM109">
        <f t="shared" si="102"/>
        <v>599.79999999999995</v>
      </c>
      <c r="GN109">
        <f t="shared" si="103"/>
        <v>599.79999999999995</v>
      </c>
      <c r="GO109">
        <f t="shared" si="104"/>
        <v>0</v>
      </c>
      <c r="GP109">
        <f t="shared" si="105"/>
        <v>0</v>
      </c>
      <c r="GR109">
        <v>1</v>
      </c>
      <c r="GS109">
        <v>1</v>
      </c>
      <c r="GT109">
        <v>0</v>
      </c>
      <c r="GU109" t="s">
        <v>6</v>
      </c>
      <c r="GV109">
        <f t="shared" si="106"/>
        <v>0</v>
      </c>
      <c r="GW109">
        <v>1</v>
      </c>
      <c r="GX109">
        <f t="shared" si="107"/>
        <v>0</v>
      </c>
      <c r="HA109">
        <v>0</v>
      </c>
      <c r="HB109">
        <v>0</v>
      </c>
      <c r="HC109">
        <f t="shared" si="108"/>
        <v>0</v>
      </c>
      <c r="HE109" t="s">
        <v>154</v>
      </c>
      <c r="HF109" t="s">
        <v>28</v>
      </c>
      <c r="HG109">
        <f>ROUND(AC109*I109,2)</f>
        <v>599.79999999999995</v>
      </c>
      <c r="HM109" t="s">
        <v>6</v>
      </c>
      <c r="HN109" t="s">
        <v>6</v>
      </c>
      <c r="HO109" t="s">
        <v>6</v>
      </c>
      <c r="HP109" t="s">
        <v>6</v>
      </c>
      <c r="HQ109" t="s">
        <v>6</v>
      </c>
      <c r="HS109">
        <v>0</v>
      </c>
      <c r="IK109">
        <v>0</v>
      </c>
    </row>
    <row r="110" spans="1:247" x14ac:dyDescent="0.2">
      <c r="A110">
        <v>17</v>
      </c>
      <c r="B110">
        <v>1</v>
      </c>
      <c r="C110">
        <f>ROW(SmtRes!A141)</f>
        <v>141</v>
      </c>
      <c r="D110">
        <f>ROW(EtalonRes!A165)</f>
        <v>165</v>
      </c>
      <c r="E110" t="s">
        <v>273</v>
      </c>
      <c r="F110" t="s">
        <v>274</v>
      </c>
      <c r="G110" t="s">
        <v>275</v>
      </c>
      <c r="H110" t="s">
        <v>21</v>
      </c>
      <c r="I110">
        <v>8</v>
      </c>
      <c r="J110">
        <v>0</v>
      </c>
      <c r="K110">
        <v>8</v>
      </c>
      <c r="O110">
        <f t="shared" si="80"/>
        <v>4852.66</v>
      </c>
      <c r="P110">
        <f t="shared" si="81"/>
        <v>2606.98</v>
      </c>
      <c r="Q110">
        <f t="shared" si="82"/>
        <v>211.28</v>
      </c>
      <c r="R110">
        <f t="shared" si="83"/>
        <v>0</v>
      </c>
      <c r="S110">
        <f t="shared" si="84"/>
        <v>2034.4</v>
      </c>
      <c r="T110">
        <f t="shared" si="85"/>
        <v>0</v>
      </c>
      <c r="U110">
        <f t="shared" si="86"/>
        <v>5.36</v>
      </c>
      <c r="V110">
        <f t="shared" si="87"/>
        <v>0</v>
      </c>
      <c r="W110">
        <f t="shared" si="88"/>
        <v>0</v>
      </c>
      <c r="X110">
        <f t="shared" si="89"/>
        <v>2095.4299999999998</v>
      </c>
      <c r="Y110">
        <f t="shared" si="90"/>
        <v>1220.6400000000001</v>
      </c>
      <c r="AA110">
        <v>92796388</v>
      </c>
      <c r="AB110">
        <f t="shared" si="91"/>
        <v>40.200000000000003</v>
      </c>
      <c r="AC110">
        <f t="shared" si="79"/>
        <v>32.85</v>
      </c>
      <c r="AD110">
        <f t="shared" si="66"/>
        <v>1.68</v>
      </c>
      <c r="AE110">
        <f t="shared" si="67"/>
        <v>0</v>
      </c>
      <c r="AF110">
        <f t="shared" si="68"/>
        <v>5.67</v>
      </c>
      <c r="AG110">
        <f t="shared" si="92"/>
        <v>0</v>
      </c>
      <c r="AH110">
        <f t="shared" si="69"/>
        <v>0.67</v>
      </c>
      <c r="AI110">
        <f t="shared" si="70"/>
        <v>0</v>
      </c>
      <c r="AJ110">
        <f t="shared" si="93"/>
        <v>0</v>
      </c>
      <c r="AK110">
        <v>40.200000000000003</v>
      </c>
      <c r="AL110">
        <v>32.85</v>
      </c>
      <c r="AM110">
        <v>1.68</v>
      </c>
      <c r="AN110">
        <v>0</v>
      </c>
      <c r="AO110">
        <v>5.67</v>
      </c>
      <c r="AP110">
        <v>0</v>
      </c>
      <c r="AQ110">
        <v>0.67</v>
      </c>
      <c r="AR110">
        <v>0</v>
      </c>
      <c r="AS110">
        <v>0</v>
      </c>
      <c r="AT110">
        <v>103</v>
      </c>
      <c r="AU110">
        <v>60</v>
      </c>
      <c r="AV110">
        <v>1</v>
      </c>
      <c r="AW110">
        <v>1</v>
      </c>
      <c r="AZ110">
        <v>1</v>
      </c>
      <c r="BA110">
        <v>44.85</v>
      </c>
      <c r="BB110">
        <v>15.72</v>
      </c>
      <c r="BC110">
        <v>9.92</v>
      </c>
      <c r="BD110" t="s">
        <v>6</v>
      </c>
      <c r="BE110" t="s">
        <v>6</v>
      </c>
      <c r="BF110" t="s">
        <v>6</v>
      </c>
      <c r="BG110" t="s">
        <v>6</v>
      </c>
      <c r="BH110">
        <v>0</v>
      </c>
      <c r="BI110">
        <v>1</v>
      </c>
      <c r="BJ110" t="s">
        <v>276</v>
      </c>
      <c r="BM110">
        <v>33001</v>
      </c>
      <c r="BN110">
        <v>0</v>
      </c>
      <c r="BO110" t="s">
        <v>6</v>
      </c>
      <c r="BP110">
        <v>0</v>
      </c>
      <c r="BQ110">
        <v>2</v>
      </c>
      <c r="BR110">
        <v>0</v>
      </c>
      <c r="BS110">
        <v>44.85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6</v>
      </c>
      <c r="BZ110">
        <v>103</v>
      </c>
      <c r="CA110">
        <v>60</v>
      </c>
      <c r="CB110" t="s">
        <v>6</v>
      </c>
      <c r="CE110">
        <v>0</v>
      </c>
      <c r="CF110">
        <v>0</v>
      </c>
      <c r="CG110">
        <v>0</v>
      </c>
      <c r="CM110">
        <v>0</v>
      </c>
      <c r="CN110" t="s">
        <v>6</v>
      </c>
      <c r="CO110">
        <v>0</v>
      </c>
      <c r="CP110">
        <f t="shared" si="94"/>
        <v>4852.66</v>
      </c>
      <c r="CQ110">
        <f t="shared" ref="CQ110:CQ116" si="109">AC110*BC110</f>
        <v>325.87200000000001</v>
      </c>
      <c r="CR110">
        <f t="shared" ref="CR110:CR116" si="110">(((ET110)*BB110-(EU110)*BS110)+AE110*BS110)</f>
        <v>26.409600000000001</v>
      </c>
      <c r="CS110">
        <f t="shared" si="95"/>
        <v>0</v>
      </c>
      <c r="CT110">
        <f t="shared" si="96"/>
        <v>254.29949999999999</v>
      </c>
      <c r="CU110">
        <f t="shared" si="97"/>
        <v>0</v>
      </c>
      <c r="CV110">
        <f t="shared" si="98"/>
        <v>0.67</v>
      </c>
      <c r="CW110">
        <f t="shared" si="99"/>
        <v>0</v>
      </c>
      <c r="CX110">
        <f t="shared" si="100"/>
        <v>0</v>
      </c>
      <c r="CY110">
        <f t="shared" si="76"/>
        <v>2095.4320000000002</v>
      </c>
      <c r="CZ110">
        <f t="shared" si="77"/>
        <v>1220.6400000000001</v>
      </c>
      <c r="DC110" t="s">
        <v>6</v>
      </c>
      <c r="DD110" t="s">
        <v>6</v>
      </c>
      <c r="DE110" t="s">
        <v>6</v>
      </c>
      <c r="DF110" t="s">
        <v>6</v>
      </c>
      <c r="DG110" t="s">
        <v>6</v>
      </c>
      <c r="DH110" t="s">
        <v>6</v>
      </c>
      <c r="DI110" t="s">
        <v>6</v>
      </c>
      <c r="DJ110" t="s">
        <v>6</v>
      </c>
      <c r="DK110" t="s">
        <v>6</v>
      </c>
      <c r="DL110" t="s">
        <v>6</v>
      </c>
      <c r="DM110" t="s">
        <v>6</v>
      </c>
      <c r="DN110">
        <v>0</v>
      </c>
      <c r="DO110">
        <v>0</v>
      </c>
      <c r="DP110">
        <v>1</v>
      </c>
      <c r="DQ110">
        <v>1</v>
      </c>
      <c r="DU110">
        <v>1013</v>
      </c>
      <c r="DV110" t="s">
        <v>21</v>
      </c>
      <c r="DW110" t="s">
        <v>21</v>
      </c>
      <c r="DX110">
        <v>1</v>
      </c>
      <c r="DZ110" t="s">
        <v>6</v>
      </c>
      <c r="EA110" t="s">
        <v>6</v>
      </c>
      <c r="EB110" t="s">
        <v>6</v>
      </c>
      <c r="EC110" t="s">
        <v>6</v>
      </c>
      <c r="EE110">
        <v>59670391</v>
      </c>
      <c r="EF110">
        <v>2</v>
      </c>
      <c r="EG110" t="s">
        <v>23</v>
      </c>
      <c r="EH110">
        <v>27</v>
      </c>
      <c r="EI110" t="s">
        <v>24</v>
      </c>
      <c r="EJ110">
        <v>1</v>
      </c>
      <c r="EK110">
        <v>33001</v>
      </c>
      <c r="EL110" t="s">
        <v>24</v>
      </c>
      <c r="EM110" t="s">
        <v>25</v>
      </c>
      <c r="EO110" t="s">
        <v>6</v>
      </c>
      <c r="EQ110">
        <v>0</v>
      </c>
      <c r="ER110">
        <v>40.200000000000003</v>
      </c>
      <c r="ES110">
        <v>32.85</v>
      </c>
      <c r="ET110">
        <v>1.68</v>
      </c>
      <c r="EU110">
        <v>0</v>
      </c>
      <c r="EV110">
        <v>5.67</v>
      </c>
      <c r="EW110">
        <v>0.67</v>
      </c>
      <c r="EX110">
        <v>0</v>
      </c>
      <c r="EY110">
        <v>0</v>
      </c>
      <c r="FQ110">
        <v>0</v>
      </c>
      <c r="FR110">
        <v>0</v>
      </c>
      <c r="FS110">
        <v>0</v>
      </c>
      <c r="FX110">
        <v>103</v>
      </c>
      <c r="FY110">
        <v>60</v>
      </c>
      <c r="GA110" t="s">
        <v>6</v>
      </c>
      <c r="GD110">
        <v>1</v>
      </c>
      <c r="GF110">
        <v>-1063605705</v>
      </c>
      <c r="GG110">
        <v>2</v>
      </c>
      <c r="GH110">
        <v>1</v>
      </c>
      <c r="GI110">
        <v>4</v>
      </c>
      <c r="GJ110">
        <v>0</v>
      </c>
      <c r="GK110">
        <v>0</v>
      </c>
      <c r="GL110">
        <f t="shared" si="101"/>
        <v>0</v>
      </c>
      <c r="GM110">
        <f t="shared" si="102"/>
        <v>8168.73</v>
      </c>
      <c r="GN110">
        <f t="shared" si="103"/>
        <v>8168.73</v>
      </c>
      <c r="GO110">
        <f t="shared" si="104"/>
        <v>0</v>
      </c>
      <c r="GP110">
        <f t="shared" si="105"/>
        <v>0</v>
      </c>
      <c r="GR110">
        <v>0</v>
      </c>
      <c r="GS110">
        <v>3</v>
      </c>
      <c r="GT110">
        <v>0</v>
      </c>
      <c r="GU110" t="s">
        <v>6</v>
      </c>
      <c r="GV110">
        <f t="shared" si="106"/>
        <v>0</v>
      </c>
      <c r="GW110">
        <v>1</v>
      </c>
      <c r="GX110">
        <f t="shared" si="107"/>
        <v>0</v>
      </c>
      <c r="HA110">
        <v>0</v>
      </c>
      <c r="HB110">
        <v>0</v>
      </c>
      <c r="HC110">
        <f t="shared" si="108"/>
        <v>0</v>
      </c>
      <c r="HE110" t="s">
        <v>6</v>
      </c>
      <c r="HF110" t="s">
        <v>6</v>
      </c>
      <c r="HM110" t="s">
        <v>6</v>
      </c>
      <c r="HN110" t="s">
        <v>26</v>
      </c>
      <c r="HO110" t="s">
        <v>27</v>
      </c>
      <c r="HP110" t="s">
        <v>24</v>
      </c>
      <c r="HQ110" t="s">
        <v>24</v>
      </c>
      <c r="HS110">
        <v>0</v>
      </c>
      <c r="IK110">
        <v>0</v>
      </c>
    </row>
    <row r="111" spans="1:247" x14ac:dyDescent="0.2">
      <c r="A111">
        <v>18</v>
      </c>
      <c r="B111">
        <v>1</v>
      </c>
      <c r="C111">
        <v>141</v>
      </c>
      <c r="E111" t="s">
        <v>277</v>
      </c>
      <c r="F111" t="s">
        <v>278</v>
      </c>
      <c r="G111" t="s">
        <v>279</v>
      </c>
      <c r="H111" t="str">
        <f>'1.Ведомость'!C86</f>
        <v>т</v>
      </c>
      <c r="I111">
        <f>I110*J111</f>
        <v>4.8000000000000001E-2</v>
      </c>
      <c r="J111">
        <v>6.0000000000000001E-3</v>
      </c>
      <c r="K111">
        <v>6.0000000000000001E-3</v>
      </c>
      <c r="O111">
        <f t="shared" si="80"/>
        <v>2690.3</v>
      </c>
      <c r="P111">
        <f t="shared" si="81"/>
        <v>2690.3</v>
      </c>
      <c r="Q111">
        <f t="shared" si="82"/>
        <v>0</v>
      </c>
      <c r="R111">
        <f t="shared" si="83"/>
        <v>0</v>
      </c>
      <c r="S111">
        <f t="shared" si="84"/>
        <v>0</v>
      </c>
      <c r="T111">
        <f t="shared" si="85"/>
        <v>0</v>
      </c>
      <c r="U111">
        <f t="shared" si="86"/>
        <v>0</v>
      </c>
      <c r="V111">
        <f t="shared" si="87"/>
        <v>0</v>
      </c>
      <c r="W111">
        <f t="shared" si="88"/>
        <v>0</v>
      </c>
      <c r="X111">
        <f t="shared" si="89"/>
        <v>0</v>
      </c>
      <c r="Y111">
        <f t="shared" si="90"/>
        <v>0</v>
      </c>
      <c r="AA111">
        <v>92796388</v>
      </c>
      <c r="AB111">
        <f t="shared" si="91"/>
        <v>5650</v>
      </c>
      <c r="AC111">
        <f t="shared" si="79"/>
        <v>5650</v>
      </c>
      <c r="AD111">
        <f t="shared" si="66"/>
        <v>0</v>
      </c>
      <c r="AE111">
        <f t="shared" si="67"/>
        <v>0</v>
      </c>
      <c r="AF111">
        <f t="shared" si="68"/>
        <v>0</v>
      </c>
      <c r="AG111">
        <f t="shared" si="92"/>
        <v>0</v>
      </c>
      <c r="AH111">
        <f t="shared" si="69"/>
        <v>0</v>
      </c>
      <c r="AI111">
        <f t="shared" si="70"/>
        <v>0</v>
      </c>
      <c r="AJ111">
        <f t="shared" si="93"/>
        <v>0</v>
      </c>
      <c r="AK111">
        <v>5650</v>
      </c>
      <c r="AL111">
        <v>5650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9.92</v>
      </c>
      <c r="BD111" t="s">
        <v>6</v>
      </c>
      <c r="BE111" t="s">
        <v>6</v>
      </c>
      <c r="BF111" t="s">
        <v>6</v>
      </c>
      <c r="BG111" t="s">
        <v>6</v>
      </c>
      <c r="BH111">
        <v>3</v>
      </c>
      <c r="BI111">
        <v>1</v>
      </c>
      <c r="BJ111" t="s">
        <v>281</v>
      </c>
      <c r="BM111">
        <v>500001</v>
      </c>
      <c r="BN111">
        <v>0</v>
      </c>
      <c r="BO111" t="s">
        <v>6</v>
      </c>
      <c r="BP111">
        <v>0</v>
      </c>
      <c r="BQ111">
        <v>8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6</v>
      </c>
      <c r="BZ111">
        <v>0</v>
      </c>
      <c r="CA111">
        <v>0</v>
      </c>
      <c r="CB111" t="s">
        <v>6</v>
      </c>
      <c r="CE111">
        <v>0</v>
      </c>
      <c r="CF111">
        <v>0</v>
      </c>
      <c r="CG111">
        <v>0</v>
      </c>
      <c r="CM111">
        <v>0</v>
      </c>
      <c r="CN111" t="s">
        <v>6</v>
      </c>
      <c r="CO111">
        <v>0</v>
      </c>
      <c r="CP111">
        <f t="shared" si="94"/>
        <v>2690.3</v>
      </c>
      <c r="CQ111">
        <f t="shared" si="109"/>
        <v>56048</v>
      </c>
      <c r="CR111">
        <f t="shared" si="110"/>
        <v>0</v>
      </c>
      <c r="CS111">
        <f t="shared" si="95"/>
        <v>0</v>
      </c>
      <c r="CT111">
        <f t="shared" si="96"/>
        <v>0</v>
      </c>
      <c r="CU111">
        <f t="shared" si="97"/>
        <v>0</v>
      </c>
      <c r="CV111">
        <f t="shared" si="98"/>
        <v>0</v>
      </c>
      <c r="CW111">
        <f t="shared" si="99"/>
        <v>0</v>
      </c>
      <c r="CX111">
        <f t="shared" si="100"/>
        <v>0</v>
      </c>
      <c r="CY111">
        <f>0</f>
        <v>0</v>
      </c>
      <c r="CZ111">
        <f>0</f>
        <v>0</v>
      </c>
      <c r="DC111" t="s">
        <v>6</v>
      </c>
      <c r="DD111" t="s">
        <v>6</v>
      </c>
      <c r="DE111" t="s">
        <v>6</v>
      </c>
      <c r="DF111" t="s">
        <v>6</v>
      </c>
      <c r="DG111" t="s">
        <v>6</v>
      </c>
      <c r="DH111" t="s">
        <v>6</v>
      </c>
      <c r="DI111" t="s">
        <v>6</v>
      </c>
      <c r="DJ111" t="s">
        <v>6</v>
      </c>
      <c r="DK111" t="s">
        <v>6</v>
      </c>
      <c r="DL111" t="s">
        <v>6</v>
      </c>
      <c r="DM111" t="s">
        <v>6</v>
      </c>
      <c r="DN111">
        <v>0</v>
      </c>
      <c r="DO111">
        <v>0</v>
      </c>
      <c r="DP111">
        <v>1</v>
      </c>
      <c r="DQ111">
        <v>1</v>
      </c>
      <c r="DU111">
        <v>1009</v>
      </c>
      <c r="DV111" t="s">
        <v>280</v>
      </c>
      <c r="DW111" t="s">
        <v>280</v>
      </c>
      <c r="DX111">
        <v>1000</v>
      </c>
      <c r="DZ111" t="s">
        <v>6</v>
      </c>
      <c r="EA111" t="s">
        <v>6</v>
      </c>
      <c r="EB111" t="s">
        <v>6</v>
      </c>
      <c r="EC111" t="s">
        <v>6</v>
      </c>
      <c r="EE111">
        <v>59670228</v>
      </c>
      <c r="EF111">
        <v>8</v>
      </c>
      <c r="EG111" t="s">
        <v>128</v>
      </c>
      <c r="EH111">
        <v>0</v>
      </c>
      <c r="EI111" t="s">
        <v>6</v>
      </c>
      <c r="EJ111">
        <v>1</v>
      </c>
      <c r="EK111">
        <v>500001</v>
      </c>
      <c r="EL111" t="s">
        <v>129</v>
      </c>
      <c r="EM111" t="s">
        <v>130</v>
      </c>
      <c r="EO111" t="s">
        <v>6</v>
      </c>
      <c r="EQ111">
        <v>0</v>
      </c>
      <c r="ER111">
        <v>5650</v>
      </c>
      <c r="ES111">
        <v>5650</v>
      </c>
      <c r="ET111">
        <v>0</v>
      </c>
      <c r="EU111">
        <v>0</v>
      </c>
      <c r="EV111">
        <v>0</v>
      </c>
      <c r="EW111">
        <v>0</v>
      </c>
      <c r="EX111">
        <v>0</v>
      </c>
      <c r="FQ111">
        <v>0</v>
      </c>
      <c r="FR111">
        <v>0</v>
      </c>
      <c r="FS111">
        <v>0</v>
      </c>
      <c r="FX111">
        <v>0</v>
      </c>
      <c r="FY111">
        <v>0</v>
      </c>
      <c r="GA111" t="s">
        <v>6</v>
      </c>
      <c r="GD111">
        <v>1</v>
      </c>
      <c r="GF111">
        <v>-247680453</v>
      </c>
      <c r="GG111">
        <v>2</v>
      </c>
      <c r="GH111">
        <v>1</v>
      </c>
      <c r="GI111">
        <v>4</v>
      </c>
      <c r="GJ111">
        <v>0</v>
      </c>
      <c r="GK111">
        <v>0</v>
      </c>
      <c r="GL111">
        <f t="shared" si="101"/>
        <v>0</v>
      </c>
      <c r="GM111">
        <f t="shared" si="102"/>
        <v>2690.3</v>
      </c>
      <c r="GN111">
        <f t="shared" si="103"/>
        <v>2690.3</v>
      </c>
      <c r="GO111">
        <f t="shared" si="104"/>
        <v>0</v>
      </c>
      <c r="GP111">
        <f t="shared" si="105"/>
        <v>0</v>
      </c>
      <c r="GR111">
        <v>0</v>
      </c>
      <c r="GS111">
        <v>3</v>
      </c>
      <c r="GT111">
        <v>0</v>
      </c>
      <c r="GU111" t="s">
        <v>6</v>
      </c>
      <c r="GV111">
        <f t="shared" si="106"/>
        <v>0</v>
      </c>
      <c r="GW111">
        <v>1</v>
      </c>
      <c r="GX111">
        <f t="shared" si="107"/>
        <v>0</v>
      </c>
      <c r="HA111">
        <v>0</v>
      </c>
      <c r="HB111">
        <v>0</v>
      </c>
      <c r="HC111">
        <f t="shared" si="108"/>
        <v>0</v>
      </c>
      <c r="HE111" t="s">
        <v>6</v>
      </c>
      <c r="HF111" t="s">
        <v>6</v>
      </c>
      <c r="HM111" t="s">
        <v>6</v>
      </c>
      <c r="HN111" t="s">
        <v>6</v>
      </c>
      <c r="HO111" t="s">
        <v>6</v>
      </c>
      <c r="HP111" t="s">
        <v>6</v>
      </c>
      <c r="HQ111" t="s">
        <v>6</v>
      </c>
      <c r="HS111">
        <v>0</v>
      </c>
      <c r="IK111">
        <v>0</v>
      </c>
    </row>
    <row r="112" spans="1:247" x14ac:dyDescent="0.2">
      <c r="A112">
        <v>17</v>
      </c>
      <c r="B112">
        <v>1</v>
      </c>
      <c r="C112">
        <f>ROW(SmtRes!A150)</f>
        <v>150</v>
      </c>
      <c r="D112">
        <f>ROW(EtalonRes!A173)</f>
        <v>173</v>
      </c>
      <c r="E112" t="s">
        <v>282</v>
      </c>
      <c r="F112" t="s">
        <v>283</v>
      </c>
      <c r="G112" t="s">
        <v>284</v>
      </c>
      <c r="H112" t="s">
        <v>111</v>
      </c>
      <c r="I112">
        <v>0.24</v>
      </c>
      <c r="J112">
        <v>0</v>
      </c>
      <c r="K112">
        <v>0.24</v>
      </c>
      <c r="O112">
        <f t="shared" si="80"/>
        <v>3806.04</v>
      </c>
      <c r="P112">
        <f t="shared" si="81"/>
        <v>2129.86</v>
      </c>
      <c r="Q112">
        <f t="shared" si="82"/>
        <v>219.16</v>
      </c>
      <c r="R112">
        <f t="shared" si="83"/>
        <v>54.04</v>
      </c>
      <c r="S112">
        <f t="shared" si="84"/>
        <v>1457.02</v>
      </c>
      <c r="T112">
        <f t="shared" si="85"/>
        <v>0</v>
      </c>
      <c r="U112">
        <f t="shared" si="86"/>
        <v>3.456</v>
      </c>
      <c r="V112">
        <f t="shared" si="87"/>
        <v>9.6000000000000002E-2</v>
      </c>
      <c r="W112">
        <f t="shared" si="88"/>
        <v>0</v>
      </c>
      <c r="X112">
        <f t="shared" si="89"/>
        <v>1465.73</v>
      </c>
      <c r="Y112">
        <f t="shared" si="90"/>
        <v>770.64</v>
      </c>
      <c r="AA112">
        <v>92796388</v>
      </c>
      <c r="AB112">
        <f t="shared" si="91"/>
        <v>1088.05</v>
      </c>
      <c r="AC112">
        <f t="shared" si="79"/>
        <v>894.6</v>
      </c>
      <c r="AD112">
        <f t="shared" si="66"/>
        <v>58.09</v>
      </c>
      <c r="AE112">
        <f t="shared" si="67"/>
        <v>5.0199999999999996</v>
      </c>
      <c r="AF112">
        <f t="shared" si="68"/>
        <v>135.36000000000001</v>
      </c>
      <c r="AG112">
        <f t="shared" si="92"/>
        <v>0</v>
      </c>
      <c r="AH112">
        <f t="shared" si="69"/>
        <v>14.4</v>
      </c>
      <c r="AI112">
        <f t="shared" si="70"/>
        <v>0.4</v>
      </c>
      <c r="AJ112">
        <f t="shared" si="93"/>
        <v>0</v>
      </c>
      <c r="AK112">
        <v>1088.05</v>
      </c>
      <c r="AL112">
        <v>894.6</v>
      </c>
      <c r="AM112">
        <v>58.09</v>
      </c>
      <c r="AN112">
        <v>5.0199999999999996</v>
      </c>
      <c r="AO112">
        <v>135.36000000000001</v>
      </c>
      <c r="AP112">
        <v>0</v>
      </c>
      <c r="AQ112">
        <v>14.4</v>
      </c>
      <c r="AR112">
        <v>0.4</v>
      </c>
      <c r="AS112">
        <v>0</v>
      </c>
      <c r="AT112">
        <v>97</v>
      </c>
      <c r="AU112">
        <v>51</v>
      </c>
      <c r="AV112">
        <v>1</v>
      </c>
      <c r="AW112">
        <v>1</v>
      </c>
      <c r="AZ112">
        <v>1</v>
      </c>
      <c r="BA112">
        <v>44.85</v>
      </c>
      <c r="BB112">
        <v>15.72</v>
      </c>
      <c r="BC112">
        <v>9.92</v>
      </c>
      <c r="BD112" t="s">
        <v>6</v>
      </c>
      <c r="BE112" t="s">
        <v>6</v>
      </c>
      <c r="BF112" t="s">
        <v>6</v>
      </c>
      <c r="BG112" t="s">
        <v>6</v>
      </c>
      <c r="BH112">
        <v>0</v>
      </c>
      <c r="BI112">
        <v>2</v>
      </c>
      <c r="BJ112" t="s">
        <v>285</v>
      </c>
      <c r="BM112">
        <v>108001</v>
      </c>
      <c r="BN112">
        <v>0</v>
      </c>
      <c r="BO112" t="s">
        <v>6</v>
      </c>
      <c r="BP112">
        <v>0</v>
      </c>
      <c r="BQ112">
        <v>3</v>
      </c>
      <c r="BR112">
        <v>0</v>
      </c>
      <c r="BS112">
        <v>44.85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6</v>
      </c>
      <c r="BZ112">
        <v>97</v>
      </c>
      <c r="CA112">
        <v>51</v>
      </c>
      <c r="CB112" t="s">
        <v>6</v>
      </c>
      <c r="CE112">
        <v>0</v>
      </c>
      <c r="CF112">
        <v>0</v>
      </c>
      <c r="CG112">
        <v>0</v>
      </c>
      <c r="CM112">
        <v>0</v>
      </c>
      <c r="CN112" t="s">
        <v>6</v>
      </c>
      <c r="CO112">
        <v>0</v>
      </c>
      <c r="CP112">
        <f t="shared" si="94"/>
        <v>3806.04</v>
      </c>
      <c r="CQ112">
        <f t="shared" si="109"/>
        <v>8874.4320000000007</v>
      </c>
      <c r="CR112">
        <f t="shared" si="110"/>
        <v>913.1748</v>
      </c>
      <c r="CS112">
        <f t="shared" si="95"/>
        <v>225.14699999999999</v>
      </c>
      <c r="CT112">
        <f t="shared" si="96"/>
        <v>6070.8960000000006</v>
      </c>
      <c r="CU112">
        <f t="shared" si="97"/>
        <v>0</v>
      </c>
      <c r="CV112">
        <f t="shared" si="98"/>
        <v>14.4</v>
      </c>
      <c r="CW112">
        <f t="shared" si="99"/>
        <v>0.4</v>
      </c>
      <c r="CX112">
        <f t="shared" si="100"/>
        <v>0</v>
      </c>
      <c r="CY112">
        <f>(((S112+R112)*AT112)/100)</f>
        <v>1465.7282</v>
      </c>
      <c r="CZ112">
        <f>(((S112+R112)*AU112)/100)</f>
        <v>770.64059999999995</v>
      </c>
      <c r="DC112" t="s">
        <v>6</v>
      </c>
      <c r="DD112" t="s">
        <v>6</v>
      </c>
      <c r="DE112" t="s">
        <v>6</v>
      </c>
      <c r="DF112" t="s">
        <v>6</v>
      </c>
      <c r="DG112" t="s">
        <v>6</v>
      </c>
      <c r="DH112" t="s">
        <v>6</v>
      </c>
      <c r="DI112" t="s">
        <v>6</v>
      </c>
      <c r="DJ112" t="s">
        <v>6</v>
      </c>
      <c r="DK112" t="s">
        <v>6</v>
      </c>
      <c r="DL112" t="s">
        <v>6</v>
      </c>
      <c r="DM112" t="s">
        <v>6</v>
      </c>
      <c r="DN112">
        <v>0</v>
      </c>
      <c r="DO112">
        <v>0</v>
      </c>
      <c r="DP112">
        <v>1</v>
      </c>
      <c r="DQ112">
        <v>1</v>
      </c>
      <c r="DU112">
        <v>1003</v>
      </c>
      <c r="DV112" t="s">
        <v>111</v>
      </c>
      <c r="DW112" t="s">
        <v>111</v>
      </c>
      <c r="DX112">
        <v>100</v>
      </c>
      <c r="DZ112" t="s">
        <v>6</v>
      </c>
      <c r="EA112" t="s">
        <v>6</v>
      </c>
      <c r="EB112" t="s">
        <v>6</v>
      </c>
      <c r="EC112" t="s">
        <v>6</v>
      </c>
      <c r="EE112">
        <v>59670139</v>
      </c>
      <c r="EF112">
        <v>3</v>
      </c>
      <c r="EG112" t="s">
        <v>113</v>
      </c>
      <c r="EH112">
        <v>0</v>
      </c>
      <c r="EI112" t="s">
        <v>6</v>
      </c>
      <c r="EJ112">
        <v>2</v>
      </c>
      <c r="EK112">
        <v>108001</v>
      </c>
      <c r="EL112" t="s">
        <v>114</v>
      </c>
      <c r="EM112" t="s">
        <v>115</v>
      </c>
      <c r="EO112" t="s">
        <v>6</v>
      </c>
      <c r="EQ112">
        <v>0</v>
      </c>
      <c r="ER112">
        <v>1088.05</v>
      </c>
      <c r="ES112">
        <v>894.6</v>
      </c>
      <c r="ET112">
        <v>58.09</v>
      </c>
      <c r="EU112">
        <v>5.0199999999999996</v>
      </c>
      <c r="EV112">
        <v>135.36000000000001</v>
      </c>
      <c r="EW112">
        <v>14.4</v>
      </c>
      <c r="EX112">
        <v>0.4</v>
      </c>
      <c r="EY112">
        <v>0</v>
      </c>
      <c r="FQ112">
        <v>0</v>
      </c>
      <c r="FR112">
        <v>0</v>
      </c>
      <c r="FS112">
        <v>0</v>
      </c>
      <c r="FX112">
        <v>97</v>
      </c>
      <c r="FY112">
        <v>51</v>
      </c>
      <c r="GA112" t="s">
        <v>6</v>
      </c>
      <c r="GD112">
        <v>1</v>
      </c>
      <c r="GF112">
        <v>1669610546</v>
      </c>
      <c r="GG112">
        <v>2</v>
      </c>
      <c r="GH112">
        <v>1</v>
      </c>
      <c r="GI112">
        <v>4</v>
      </c>
      <c r="GJ112">
        <v>0</v>
      </c>
      <c r="GK112">
        <v>0</v>
      </c>
      <c r="GL112">
        <f t="shared" si="101"/>
        <v>0</v>
      </c>
      <c r="GM112">
        <f t="shared" si="102"/>
        <v>6042.41</v>
      </c>
      <c r="GN112">
        <f t="shared" si="103"/>
        <v>0</v>
      </c>
      <c r="GO112">
        <f t="shared" si="104"/>
        <v>6042.41</v>
      </c>
      <c r="GP112">
        <f t="shared" si="105"/>
        <v>0</v>
      </c>
      <c r="GR112">
        <v>0</v>
      </c>
      <c r="GS112">
        <v>3</v>
      </c>
      <c r="GT112">
        <v>0</v>
      </c>
      <c r="GU112" t="s">
        <v>6</v>
      </c>
      <c r="GV112">
        <f t="shared" si="106"/>
        <v>0</v>
      </c>
      <c r="GW112">
        <v>1</v>
      </c>
      <c r="GX112">
        <f t="shared" si="107"/>
        <v>0</v>
      </c>
      <c r="HA112">
        <v>0</v>
      </c>
      <c r="HB112">
        <v>0</v>
      </c>
      <c r="HC112">
        <f t="shared" si="108"/>
        <v>0</v>
      </c>
      <c r="HE112" t="s">
        <v>6</v>
      </c>
      <c r="HF112" t="s">
        <v>6</v>
      </c>
      <c r="HM112" t="s">
        <v>6</v>
      </c>
      <c r="HN112" t="s">
        <v>116</v>
      </c>
      <c r="HO112" t="s">
        <v>117</v>
      </c>
      <c r="HP112" t="s">
        <v>114</v>
      </c>
      <c r="HQ112" t="s">
        <v>114</v>
      </c>
      <c r="HS112">
        <v>0</v>
      </c>
      <c r="IK112">
        <v>0</v>
      </c>
    </row>
    <row r="113" spans="1:245" x14ac:dyDescent="0.2">
      <c r="A113">
        <v>18</v>
      </c>
      <c r="B113">
        <v>1</v>
      </c>
      <c r="C113">
        <v>148</v>
      </c>
      <c r="E113" t="s">
        <v>286</v>
      </c>
      <c r="F113" t="s">
        <v>287</v>
      </c>
      <c r="G113" t="s">
        <v>288</v>
      </c>
      <c r="H113" t="str">
        <f>'1.Ведомость'!C88</f>
        <v>т</v>
      </c>
      <c r="I113">
        <f>I112*J113</f>
        <v>3.7679999999999998E-2</v>
      </c>
      <c r="J113">
        <v>0.157</v>
      </c>
      <c r="K113">
        <v>0.157</v>
      </c>
      <c r="O113">
        <f t="shared" si="80"/>
        <v>2302.23</v>
      </c>
      <c r="P113">
        <f t="shared" si="81"/>
        <v>2302.23</v>
      </c>
      <c r="Q113">
        <f t="shared" si="82"/>
        <v>0</v>
      </c>
      <c r="R113">
        <f t="shared" si="83"/>
        <v>0</v>
      </c>
      <c r="S113">
        <f t="shared" si="84"/>
        <v>0</v>
      </c>
      <c r="T113">
        <f t="shared" si="85"/>
        <v>0</v>
      </c>
      <c r="U113">
        <f t="shared" si="86"/>
        <v>0</v>
      </c>
      <c r="V113">
        <f t="shared" si="87"/>
        <v>0</v>
      </c>
      <c r="W113">
        <f t="shared" si="88"/>
        <v>0</v>
      </c>
      <c r="X113">
        <f t="shared" si="89"/>
        <v>0</v>
      </c>
      <c r="Y113">
        <f t="shared" si="90"/>
        <v>0</v>
      </c>
      <c r="AA113">
        <v>92796388</v>
      </c>
      <c r="AB113">
        <f t="shared" si="91"/>
        <v>6159.22</v>
      </c>
      <c r="AC113">
        <f t="shared" si="79"/>
        <v>6159.22</v>
      </c>
      <c r="AD113">
        <f t="shared" si="66"/>
        <v>0</v>
      </c>
      <c r="AE113">
        <f t="shared" si="67"/>
        <v>0</v>
      </c>
      <c r="AF113">
        <f t="shared" si="68"/>
        <v>0</v>
      </c>
      <c r="AG113">
        <f t="shared" si="92"/>
        <v>0</v>
      </c>
      <c r="AH113">
        <f t="shared" si="69"/>
        <v>0</v>
      </c>
      <c r="AI113">
        <f t="shared" si="70"/>
        <v>0</v>
      </c>
      <c r="AJ113">
        <f t="shared" si="93"/>
        <v>0</v>
      </c>
      <c r="AK113">
        <v>6159.22</v>
      </c>
      <c r="AL113">
        <v>6159.22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9.92</v>
      </c>
      <c r="BD113" t="s">
        <v>6</v>
      </c>
      <c r="BE113" t="s">
        <v>6</v>
      </c>
      <c r="BF113" t="s">
        <v>6</v>
      </c>
      <c r="BG113" t="s">
        <v>6</v>
      </c>
      <c r="BH113">
        <v>3</v>
      </c>
      <c r="BI113">
        <v>1</v>
      </c>
      <c r="BJ113" t="s">
        <v>289</v>
      </c>
      <c r="BM113">
        <v>500001</v>
      </c>
      <c r="BN113">
        <v>0</v>
      </c>
      <c r="BO113" t="s">
        <v>6</v>
      </c>
      <c r="BP113">
        <v>0</v>
      </c>
      <c r="BQ113">
        <v>8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6</v>
      </c>
      <c r="BZ113">
        <v>0</v>
      </c>
      <c r="CA113">
        <v>0</v>
      </c>
      <c r="CB113" t="s">
        <v>6</v>
      </c>
      <c r="CE113">
        <v>0</v>
      </c>
      <c r="CF113">
        <v>0</v>
      </c>
      <c r="CG113">
        <v>0</v>
      </c>
      <c r="CM113">
        <v>0</v>
      </c>
      <c r="CN113" t="s">
        <v>6</v>
      </c>
      <c r="CO113">
        <v>0</v>
      </c>
      <c r="CP113">
        <f t="shared" si="94"/>
        <v>2302.23</v>
      </c>
      <c r="CQ113">
        <f t="shared" si="109"/>
        <v>61099.462400000004</v>
      </c>
      <c r="CR113">
        <f t="shared" si="110"/>
        <v>0</v>
      </c>
      <c r="CS113">
        <f t="shared" si="95"/>
        <v>0</v>
      </c>
      <c r="CT113">
        <f t="shared" si="96"/>
        <v>0</v>
      </c>
      <c r="CU113">
        <f t="shared" si="97"/>
        <v>0</v>
      </c>
      <c r="CV113">
        <f t="shared" si="98"/>
        <v>0</v>
      </c>
      <c r="CW113">
        <f t="shared" si="99"/>
        <v>0</v>
      </c>
      <c r="CX113">
        <f t="shared" si="100"/>
        <v>0</v>
      </c>
      <c r="CY113">
        <f>0</f>
        <v>0</v>
      </c>
      <c r="CZ113">
        <f>0</f>
        <v>0</v>
      </c>
      <c r="DC113" t="s">
        <v>6</v>
      </c>
      <c r="DD113" t="s">
        <v>6</v>
      </c>
      <c r="DE113" t="s">
        <v>6</v>
      </c>
      <c r="DF113" t="s">
        <v>6</v>
      </c>
      <c r="DG113" t="s">
        <v>6</v>
      </c>
      <c r="DH113" t="s">
        <v>6</v>
      </c>
      <c r="DI113" t="s">
        <v>6</v>
      </c>
      <c r="DJ113" t="s">
        <v>6</v>
      </c>
      <c r="DK113" t="s">
        <v>6</v>
      </c>
      <c r="DL113" t="s">
        <v>6</v>
      </c>
      <c r="DM113" t="s">
        <v>6</v>
      </c>
      <c r="DN113">
        <v>0</v>
      </c>
      <c r="DO113">
        <v>0</v>
      </c>
      <c r="DP113">
        <v>1</v>
      </c>
      <c r="DQ113">
        <v>1</v>
      </c>
      <c r="DU113">
        <v>1009</v>
      </c>
      <c r="DV113" t="s">
        <v>280</v>
      </c>
      <c r="DW113" t="s">
        <v>280</v>
      </c>
      <c r="DX113">
        <v>1000</v>
      </c>
      <c r="DZ113" t="s">
        <v>6</v>
      </c>
      <c r="EA113" t="s">
        <v>6</v>
      </c>
      <c r="EB113" t="s">
        <v>6</v>
      </c>
      <c r="EC113" t="s">
        <v>6</v>
      </c>
      <c r="EE113">
        <v>59670228</v>
      </c>
      <c r="EF113">
        <v>8</v>
      </c>
      <c r="EG113" t="s">
        <v>128</v>
      </c>
      <c r="EH113">
        <v>0</v>
      </c>
      <c r="EI113" t="s">
        <v>6</v>
      </c>
      <c r="EJ113">
        <v>1</v>
      </c>
      <c r="EK113">
        <v>500001</v>
      </c>
      <c r="EL113" t="s">
        <v>129</v>
      </c>
      <c r="EM113" t="s">
        <v>130</v>
      </c>
      <c r="EO113" t="s">
        <v>6</v>
      </c>
      <c r="EQ113">
        <v>0</v>
      </c>
      <c r="ER113">
        <v>6159.22</v>
      </c>
      <c r="ES113">
        <v>6159.22</v>
      </c>
      <c r="ET113">
        <v>0</v>
      </c>
      <c r="EU113">
        <v>0</v>
      </c>
      <c r="EV113">
        <v>0</v>
      </c>
      <c r="EW113">
        <v>0</v>
      </c>
      <c r="EX113">
        <v>0</v>
      </c>
      <c r="FQ113">
        <v>0</v>
      </c>
      <c r="FR113">
        <v>0</v>
      </c>
      <c r="FS113">
        <v>0</v>
      </c>
      <c r="FX113">
        <v>0</v>
      </c>
      <c r="FY113">
        <v>0</v>
      </c>
      <c r="GA113" t="s">
        <v>6</v>
      </c>
      <c r="GD113">
        <v>1</v>
      </c>
      <c r="GF113">
        <v>-1470901695</v>
      </c>
      <c r="GG113">
        <v>2</v>
      </c>
      <c r="GH113">
        <v>1</v>
      </c>
      <c r="GI113">
        <v>4</v>
      </c>
      <c r="GJ113">
        <v>0</v>
      </c>
      <c r="GK113">
        <v>0</v>
      </c>
      <c r="GL113">
        <f t="shared" si="101"/>
        <v>0</v>
      </c>
      <c r="GM113">
        <f t="shared" si="102"/>
        <v>2302.23</v>
      </c>
      <c r="GN113">
        <f t="shared" si="103"/>
        <v>2302.23</v>
      </c>
      <c r="GO113">
        <f t="shared" si="104"/>
        <v>0</v>
      </c>
      <c r="GP113">
        <f t="shared" si="105"/>
        <v>0</v>
      </c>
      <c r="GR113">
        <v>0</v>
      </c>
      <c r="GS113">
        <v>3</v>
      </c>
      <c r="GT113">
        <v>0</v>
      </c>
      <c r="GU113" t="s">
        <v>6</v>
      </c>
      <c r="GV113">
        <f t="shared" si="106"/>
        <v>0</v>
      </c>
      <c r="GW113">
        <v>1</v>
      </c>
      <c r="GX113">
        <f t="shared" si="107"/>
        <v>0</v>
      </c>
      <c r="HA113">
        <v>0</v>
      </c>
      <c r="HB113">
        <v>0</v>
      </c>
      <c r="HC113">
        <f t="shared" si="108"/>
        <v>0</v>
      </c>
      <c r="HE113" t="s">
        <v>6</v>
      </c>
      <c r="HF113" t="s">
        <v>6</v>
      </c>
      <c r="HM113" t="s">
        <v>6</v>
      </c>
      <c r="HN113" t="s">
        <v>6</v>
      </c>
      <c r="HO113" t="s">
        <v>6</v>
      </c>
      <c r="HP113" t="s">
        <v>6</v>
      </c>
      <c r="HQ113" t="s">
        <v>6</v>
      </c>
      <c r="HS113">
        <v>0</v>
      </c>
      <c r="IK113">
        <v>0</v>
      </c>
    </row>
    <row r="114" spans="1:245" x14ac:dyDescent="0.2">
      <c r="A114">
        <v>17</v>
      </c>
      <c r="B114">
        <v>1</v>
      </c>
      <c r="C114">
        <f>ROW(SmtRes!A159)</f>
        <v>159</v>
      </c>
      <c r="D114">
        <f>ROW(EtalonRes!A181)</f>
        <v>181</v>
      </c>
      <c r="E114" t="s">
        <v>290</v>
      </c>
      <c r="F114" t="s">
        <v>291</v>
      </c>
      <c r="G114" t="s">
        <v>292</v>
      </c>
      <c r="H114" t="s">
        <v>293</v>
      </c>
      <c r="I114">
        <v>0.03</v>
      </c>
      <c r="J114">
        <v>0</v>
      </c>
      <c r="K114">
        <v>0.03</v>
      </c>
      <c r="O114">
        <f t="shared" si="80"/>
        <v>255.45</v>
      </c>
      <c r="P114">
        <f t="shared" si="81"/>
        <v>144.80000000000001</v>
      </c>
      <c r="Q114">
        <f t="shared" si="82"/>
        <v>19.47</v>
      </c>
      <c r="R114">
        <f t="shared" si="83"/>
        <v>4.4000000000000004</v>
      </c>
      <c r="S114">
        <f t="shared" si="84"/>
        <v>91.18</v>
      </c>
      <c r="T114">
        <f t="shared" si="85"/>
        <v>0</v>
      </c>
      <c r="U114">
        <f t="shared" si="86"/>
        <v>0.21629999999999999</v>
      </c>
      <c r="V114">
        <f t="shared" si="87"/>
        <v>7.7999999999999996E-3</v>
      </c>
      <c r="W114">
        <f t="shared" si="88"/>
        <v>0</v>
      </c>
      <c r="X114">
        <f t="shared" si="89"/>
        <v>92.71</v>
      </c>
      <c r="Y114">
        <f t="shared" si="90"/>
        <v>48.75</v>
      </c>
      <c r="AA114">
        <v>92796388</v>
      </c>
      <c r="AB114">
        <f t="shared" si="91"/>
        <v>595.61</v>
      </c>
      <c r="AC114">
        <f t="shared" si="79"/>
        <v>486.56</v>
      </c>
      <c r="AD114">
        <f t="shared" si="66"/>
        <v>41.28</v>
      </c>
      <c r="AE114">
        <f t="shared" si="67"/>
        <v>3.27</v>
      </c>
      <c r="AF114">
        <f t="shared" si="68"/>
        <v>67.77</v>
      </c>
      <c r="AG114">
        <f t="shared" si="92"/>
        <v>0</v>
      </c>
      <c r="AH114">
        <f t="shared" si="69"/>
        <v>7.21</v>
      </c>
      <c r="AI114">
        <f t="shared" si="70"/>
        <v>0.26</v>
      </c>
      <c r="AJ114">
        <f t="shared" si="93"/>
        <v>0</v>
      </c>
      <c r="AK114">
        <v>595.61</v>
      </c>
      <c r="AL114">
        <v>486.56</v>
      </c>
      <c r="AM114">
        <v>41.28</v>
      </c>
      <c r="AN114">
        <v>3.27</v>
      </c>
      <c r="AO114">
        <v>67.77</v>
      </c>
      <c r="AP114">
        <v>0</v>
      </c>
      <c r="AQ114">
        <v>7.21</v>
      </c>
      <c r="AR114">
        <v>0.26</v>
      </c>
      <c r="AS114">
        <v>0</v>
      </c>
      <c r="AT114">
        <v>97</v>
      </c>
      <c r="AU114">
        <v>51</v>
      </c>
      <c r="AV114">
        <v>1</v>
      </c>
      <c r="AW114">
        <v>1</v>
      </c>
      <c r="AZ114">
        <v>1</v>
      </c>
      <c r="BA114">
        <v>44.85</v>
      </c>
      <c r="BB114">
        <v>15.72</v>
      </c>
      <c r="BC114">
        <v>9.92</v>
      </c>
      <c r="BD114" t="s">
        <v>6</v>
      </c>
      <c r="BE114" t="s">
        <v>6</v>
      </c>
      <c r="BF114" t="s">
        <v>6</v>
      </c>
      <c r="BG114" t="s">
        <v>6</v>
      </c>
      <c r="BH114">
        <v>0</v>
      </c>
      <c r="BI114">
        <v>2</v>
      </c>
      <c r="BJ114" t="s">
        <v>294</v>
      </c>
      <c r="BM114">
        <v>108001</v>
      </c>
      <c r="BN114">
        <v>0</v>
      </c>
      <c r="BO114" t="s">
        <v>6</v>
      </c>
      <c r="BP114">
        <v>0</v>
      </c>
      <c r="BQ114">
        <v>3</v>
      </c>
      <c r="BR114">
        <v>0</v>
      </c>
      <c r="BS114">
        <v>44.85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6</v>
      </c>
      <c r="BZ114">
        <v>97</v>
      </c>
      <c r="CA114">
        <v>51</v>
      </c>
      <c r="CB114" t="s">
        <v>6</v>
      </c>
      <c r="CE114">
        <v>0</v>
      </c>
      <c r="CF114">
        <v>0</v>
      </c>
      <c r="CG114">
        <v>0</v>
      </c>
      <c r="CM114">
        <v>0</v>
      </c>
      <c r="CN114" t="s">
        <v>6</v>
      </c>
      <c r="CO114">
        <v>0</v>
      </c>
      <c r="CP114">
        <f t="shared" si="94"/>
        <v>255.45000000000002</v>
      </c>
      <c r="CQ114">
        <f t="shared" si="109"/>
        <v>4826.6751999999997</v>
      </c>
      <c r="CR114">
        <f t="shared" si="110"/>
        <v>648.92160000000001</v>
      </c>
      <c r="CS114">
        <f t="shared" si="95"/>
        <v>146.65950000000001</v>
      </c>
      <c r="CT114">
        <f t="shared" si="96"/>
        <v>3039.4845</v>
      </c>
      <c r="CU114">
        <f t="shared" si="97"/>
        <v>0</v>
      </c>
      <c r="CV114">
        <f t="shared" si="98"/>
        <v>7.21</v>
      </c>
      <c r="CW114">
        <f t="shared" si="99"/>
        <v>0.26</v>
      </c>
      <c r="CX114">
        <f t="shared" si="100"/>
        <v>0</v>
      </c>
      <c r="CY114">
        <f>(((S114+R114)*AT114)/100)</f>
        <v>92.712600000000023</v>
      </c>
      <c r="CZ114">
        <f>(((S114+R114)*AU114)/100)</f>
        <v>48.74580000000001</v>
      </c>
      <c r="DC114" t="s">
        <v>6</v>
      </c>
      <c r="DD114" t="s">
        <v>6</v>
      </c>
      <c r="DE114" t="s">
        <v>6</v>
      </c>
      <c r="DF114" t="s">
        <v>6</v>
      </c>
      <c r="DG114" t="s">
        <v>6</v>
      </c>
      <c r="DH114" t="s">
        <v>6</v>
      </c>
      <c r="DI114" t="s">
        <v>6</v>
      </c>
      <c r="DJ114" t="s">
        <v>6</v>
      </c>
      <c r="DK114" t="s">
        <v>6</v>
      </c>
      <c r="DL114" t="s">
        <v>6</v>
      </c>
      <c r="DM114" t="s">
        <v>6</v>
      </c>
      <c r="DN114">
        <v>0</v>
      </c>
      <c r="DO114">
        <v>0</v>
      </c>
      <c r="DP114">
        <v>1</v>
      </c>
      <c r="DQ114">
        <v>1</v>
      </c>
      <c r="DU114">
        <v>1013</v>
      </c>
      <c r="DV114" t="s">
        <v>293</v>
      </c>
      <c r="DW114" t="s">
        <v>293</v>
      </c>
      <c r="DX114">
        <v>1</v>
      </c>
      <c r="DZ114" t="s">
        <v>6</v>
      </c>
      <c r="EA114" t="s">
        <v>6</v>
      </c>
      <c r="EB114" t="s">
        <v>6</v>
      </c>
      <c r="EC114" t="s">
        <v>6</v>
      </c>
      <c r="EE114">
        <v>59670139</v>
      </c>
      <c r="EF114">
        <v>3</v>
      </c>
      <c r="EG114" t="s">
        <v>113</v>
      </c>
      <c r="EH114">
        <v>0</v>
      </c>
      <c r="EI114" t="s">
        <v>6</v>
      </c>
      <c r="EJ114">
        <v>2</v>
      </c>
      <c r="EK114">
        <v>108001</v>
      </c>
      <c r="EL114" t="s">
        <v>114</v>
      </c>
      <c r="EM114" t="s">
        <v>115</v>
      </c>
      <c r="EO114" t="s">
        <v>6</v>
      </c>
      <c r="EQ114">
        <v>0</v>
      </c>
      <c r="ER114">
        <v>595.61</v>
      </c>
      <c r="ES114">
        <v>486.56</v>
      </c>
      <c r="ET114">
        <v>41.28</v>
      </c>
      <c r="EU114">
        <v>3.27</v>
      </c>
      <c r="EV114">
        <v>67.77</v>
      </c>
      <c r="EW114">
        <v>7.21</v>
      </c>
      <c r="EX114">
        <v>0.26</v>
      </c>
      <c r="EY114">
        <v>0</v>
      </c>
      <c r="FQ114">
        <v>0</v>
      </c>
      <c r="FR114">
        <v>0</v>
      </c>
      <c r="FS114">
        <v>0</v>
      </c>
      <c r="FX114">
        <v>97</v>
      </c>
      <c r="FY114">
        <v>51</v>
      </c>
      <c r="GA114" t="s">
        <v>6</v>
      </c>
      <c r="GD114">
        <v>1</v>
      </c>
      <c r="GF114">
        <v>-1552297430</v>
      </c>
      <c r="GG114">
        <v>2</v>
      </c>
      <c r="GH114">
        <v>1</v>
      </c>
      <c r="GI114">
        <v>4</v>
      </c>
      <c r="GJ114">
        <v>0</v>
      </c>
      <c r="GK114">
        <v>0</v>
      </c>
      <c r="GL114">
        <f t="shared" si="101"/>
        <v>0</v>
      </c>
      <c r="GM114">
        <f t="shared" si="102"/>
        <v>396.91</v>
      </c>
      <c r="GN114">
        <f t="shared" si="103"/>
        <v>0</v>
      </c>
      <c r="GO114">
        <f t="shared" si="104"/>
        <v>396.91</v>
      </c>
      <c r="GP114">
        <f t="shared" si="105"/>
        <v>0</v>
      </c>
      <c r="GR114">
        <v>0</v>
      </c>
      <c r="GS114">
        <v>3</v>
      </c>
      <c r="GT114">
        <v>0</v>
      </c>
      <c r="GU114" t="s">
        <v>6</v>
      </c>
      <c r="GV114">
        <f t="shared" si="106"/>
        <v>0</v>
      </c>
      <c r="GW114">
        <v>1</v>
      </c>
      <c r="GX114">
        <f t="shared" si="107"/>
        <v>0</v>
      </c>
      <c r="HA114">
        <v>0</v>
      </c>
      <c r="HB114">
        <v>0</v>
      </c>
      <c r="HC114">
        <f t="shared" si="108"/>
        <v>0</v>
      </c>
      <c r="HE114" t="s">
        <v>6</v>
      </c>
      <c r="HF114" t="s">
        <v>6</v>
      </c>
      <c r="HM114" t="s">
        <v>6</v>
      </c>
      <c r="HN114" t="s">
        <v>116</v>
      </c>
      <c r="HO114" t="s">
        <v>117</v>
      </c>
      <c r="HP114" t="s">
        <v>114</v>
      </c>
      <c r="HQ114" t="s">
        <v>114</v>
      </c>
      <c r="HS114">
        <v>0</v>
      </c>
      <c r="IK114">
        <v>0</v>
      </c>
    </row>
    <row r="115" spans="1:245" x14ac:dyDescent="0.2">
      <c r="A115">
        <v>18</v>
      </c>
      <c r="B115">
        <v>1</v>
      </c>
      <c r="C115">
        <v>157</v>
      </c>
      <c r="E115" t="s">
        <v>295</v>
      </c>
      <c r="F115" t="s">
        <v>278</v>
      </c>
      <c r="G115" t="s">
        <v>279</v>
      </c>
      <c r="H115" t="str">
        <f>'1.Ведомость'!C90</f>
        <v>т</v>
      </c>
      <c r="I115">
        <f>I114*J115</f>
        <v>1.7982000000000001E-2</v>
      </c>
      <c r="J115">
        <v>0.59940000000000004</v>
      </c>
      <c r="K115">
        <v>0.59940000000000004</v>
      </c>
      <c r="O115">
        <f t="shared" si="80"/>
        <v>1007.86</v>
      </c>
      <c r="P115">
        <f t="shared" si="81"/>
        <v>1007.86</v>
      </c>
      <c r="Q115">
        <f t="shared" si="82"/>
        <v>0</v>
      </c>
      <c r="R115">
        <f t="shared" si="83"/>
        <v>0</v>
      </c>
      <c r="S115">
        <f t="shared" si="84"/>
        <v>0</v>
      </c>
      <c r="T115">
        <f t="shared" si="85"/>
        <v>0</v>
      </c>
      <c r="U115">
        <f t="shared" si="86"/>
        <v>0</v>
      </c>
      <c r="V115">
        <f t="shared" si="87"/>
        <v>0</v>
      </c>
      <c r="W115">
        <f t="shared" si="88"/>
        <v>0</v>
      </c>
      <c r="X115">
        <f t="shared" si="89"/>
        <v>0</v>
      </c>
      <c r="Y115">
        <f t="shared" si="90"/>
        <v>0</v>
      </c>
      <c r="AA115">
        <v>92796388</v>
      </c>
      <c r="AB115">
        <f t="shared" si="91"/>
        <v>5650</v>
      </c>
      <c r="AC115">
        <f t="shared" si="79"/>
        <v>5650</v>
      </c>
      <c r="AD115">
        <f t="shared" si="66"/>
        <v>0</v>
      </c>
      <c r="AE115">
        <f t="shared" si="67"/>
        <v>0</v>
      </c>
      <c r="AF115">
        <f t="shared" si="68"/>
        <v>0</v>
      </c>
      <c r="AG115">
        <f t="shared" si="92"/>
        <v>0</v>
      </c>
      <c r="AH115">
        <f t="shared" si="69"/>
        <v>0</v>
      </c>
      <c r="AI115">
        <f t="shared" si="70"/>
        <v>0</v>
      </c>
      <c r="AJ115">
        <f t="shared" si="93"/>
        <v>0</v>
      </c>
      <c r="AK115">
        <v>5650</v>
      </c>
      <c r="AL115">
        <v>5650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9.92</v>
      </c>
      <c r="BD115" t="s">
        <v>6</v>
      </c>
      <c r="BE115" t="s">
        <v>6</v>
      </c>
      <c r="BF115" t="s">
        <v>6</v>
      </c>
      <c r="BG115" t="s">
        <v>6</v>
      </c>
      <c r="BH115">
        <v>3</v>
      </c>
      <c r="BI115">
        <v>1</v>
      </c>
      <c r="BJ115" t="s">
        <v>281</v>
      </c>
      <c r="BM115">
        <v>500001</v>
      </c>
      <c r="BN115">
        <v>0</v>
      </c>
      <c r="BO115" t="s">
        <v>6</v>
      </c>
      <c r="BP115">
        <v>0</v>
      </c>
      <c r="BQ115">
        <v>8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6</v>
      </c>
      <c r="BZ115">
        <v>0</v>
      </c>
      <c r="CA115">
        <v>0</v>
      </c>
      <c r="CB115" t="s">
        <v>6</v>
      </c>
      <c r="CE115">
        <v>0</v>
      </c>
      <c r="CF115">
        <v>0</v>
      </c>
      <c r="CG115">
        <v>0</v>
      </c>
      <c r="CM115">
        <v>0</v>
      </c>
      <c r="CN115" t="s">
        <v>6</v>
      </c>
      <c r="CO115">
        <v>0</v>
      </c>
      <c r="CP115">
        <f t="shared" si="94"/>
        <v>1007.86</v>
      </c>
      <c r="CQ115">
        <f t="shared" si="109"/>
        <v>56048</v>
      </c>
      <c r="CR115">
        <f t="shared" si="110"/>
        <v>0</v>
      </c>
      <c r="CS115">
        <f t="shared" si="95"/>
        <v>0</v>
      </c>
      <c r="CT115">
        <f t="shared" si="96"/>
        <v>0</v>
      </c>
      <c r="CU115">
        <f t="shared" si="97"/>
        <v>0</v>
      </c>
      <c r="CV115">
        <f t="shared" si="98"/>
        <v>0</v>
      </c>
      <c r="CW115">
        <f t="shared" si="99"/>
        <v>0</v>
      </c>
      <c r="CX115">
        <f t="shared" si="100"/>
        <v>0</v>
      </c>
      <c r="CY115">
        <f>0</f>
        <v>0</v>
      </c>
      <c r="CZ115">
        <f>0</f>
        <v>0</v>
      </c>
      <c r="DC115" t="s">
        <v>6</v>
      </c>
      <c r="DD115" t="s">
        <v>6</v>
      </c>
      <c r="DE115" t="s">
        <v>6</v>
      </c>
      <c r="DF115" t="s">
        <v>6</v>
      </c>
      <c r="DG115" t="s">
        <v>6</v>
      </c>
      <c r="DH115" t="s">
        <v>6</v>
      </c>
      <c r="DI115" t="s">
        <v>6</v>
      </c>
      <c r="DJ115" t="s">
        <v>6</v>
      </c>
      <c r="DK115" t="s">
        <v>6</v>
      </c>
      <c r="DL115" t="s">
        <v>6</v>
      </c>
      <c r="DM115" t="s">
        <v>6</v>
      </c>
      <c r="DN115">
        <v>0</v>
      </c>
      <c r="DO115">
        <v>0</v>
      </c>
      <c r="DP115">
        <v>1</v>
      </c>
      <c r="DQ115">
        <v>1</v>
      </c>
      <c r="DU115">
        <v>1009</v>
      </c>
      <c r="DV115" t="s">
        <v>280</v>
      </c>
      <c r="DW115" t="s">
        <v>280</v>
      </c>
      <c r="DX115">
        <v>1000</v>
      </c>
      <c r="DZ115" t="s">
        <v>6</v>
      </c>
      <c r="EA115" t="s">
        <v>6</v>
      </c>
      <c r="EB115" t="s">
        <v>6</v>
      </c>
      <c r="EC115" t="s">
        <v>6</v>
      </c>
      <c r="EE115">
        <v>59670228</v>
      </c>
      <c r="EF115">
        <v>8</v>
      </c>
      <c r="EG115" t="s">
        <v>128</v>
      </c>
      <c r="EH115">
        <v>0</v>
      </c>
      <c r="EI115" t="s">
        <v>6</v>
      </c>
      <c r="EJ115">
        <v>1</v>
      </c>
      <c r="EK115">
        <v>500001</v>
      </c>
      <c r="EL115" t="s">
        <v>129</v>
      </c>
      <c r="EM115" t="s">
        <v>130</v>
      </c>
      <c r="EO115" t="s">
        <v>6</v>
      </c>
      <c r="EQ115">
        <v>0</v>
      </c>
      <c r="ER115">
        <v>5650</v>
      </c>
      <c r="ES115">
        <v>5650</v>
      </c>
      <c r="ET115">
        <v>0</v>
      </c>
      <c r="EU115">
        <v>0</v>
      </c>
      <c r="EV115">
        <v>0</v>
      </c>
      <c r="EW115">
        <v>0</v>
      </c>
      <c r="EX115">
        <v>0</v>
      </c>
      <c r="FQ115">
        <v>0</v>
      </c>
      <c r="FR115">
        <v>0</v>
      </c>
      <c r="FS115">
        <v>0</v>
      </c>
      <c r="FX115">
        <v>0</v>
      </c>
      <c r="FY115">
        <v>0</v>
      </c>
      <c r="GA115" t="s">
        <v>6</v>
      </c>
      <c r="GD115">
        <v>1</v>
      </c>
      <c r="GF115">
        <v>-247680453</v>
      </c>
      <c r="GG115">
        <v>2</v>
      </c>
      <c r="GH115">
        <v>1</v>
      </c>
      <c r="GI115">
        <v>4</v>
      </c>
      <c r="GJ115">
        <v>0</v>
      </c>
      <c r="GK115">
        <v>0</v>
      </c>
      <c r="GL115">
        <f t="shared" si="101"/>
        <v>0</v>
      </c>
      <c r="GM115">
        <f t="shared" si="102"/>
        <v>1007.86</v>
      </c>
      <c r="GN115">
        <f t="shared" si="103"/>
        <v>1007.86</v>
      </c>
      <c r="GO115">
        <f t="shared" si="104"/>
        <v>0</v>
      </c>
      <c r="GP115">
        <f t="shared" si="105"/>
        <v>0</v>
      </c>
      <c r="GR115">
        <v>0</v>
      </c>
      <c r="GS115">
        <v>3</v>
      </c>
      <c r="GT115">
        <v>0</v>
      </c>
      <c r="GU115" t="s">
        <v>6</v>
      </c>
      <c r="GV115">
        <f t="shared" si="106"/>
        <v>0</v>
      </c>
      <c r="GW115">
        <v>1</v>
      </c>
      <c r="GX115">
        <f t="shared" si="107"/>
        <v>0</v>
      </c>
      <c r="HA115">
        <v>0</v>
      </c>
      <c r="HB115">
        <v>0</v>
      </c>
      <c r="HC115">
        <f t="shared" si="108"/>
        <v>0</v>
      </c>
      <c r="HE115" t="s">
        <v>6</v>
      </c>
      <c r="HF115" t="s">
        <v>6</v>
      </c>
      <c r="HM115" t="s">
        <v>6</v>
      </c>
      <c r="HN115" t="s">
        <v>6</v>
      </c>
      <c r="HO115" t="s">
        <v>6</v>
      </c>
      <c r="HP115" t="s">
        <v>6</v>
      </c>
      <c r="HQ115" t="s">
        <v>6</v>
      </c>
      <c r="HS115">
        <v>0</v>
      </c>
      <c r="IK115">
        <v>0</v>
      </c>
    </row>
    <row r="116" spans="1:245" x14ac:dyDescent="0.2">
      <c r="A116">
        <v>17</v>
      </c>
      <c r="B116">
        <v>1</v>
      </c>
      <c r="C116">
        <f>ROW(SmtRes!A171)</f>
        <v>171</v>
      </c>
      <c r="D116">
        <f>ROW(EtalonRes!A192)</f>
        <v>192</v>
      </c>
      <c r="E116" t="s">
        <v>296</v>
      </c>
      <c r="F116" t="s">
        <v>297</v>
      </c>
      <c r="G116" t="s">
        <v>298</v>
      </c>
      <c r="H116" t="s">
        <v>21</v>
      </c>
      <c r="I116">
        <v>4</v>
      </c>
      <c r="J116">
        <v>0</v>
      </c>
      <c r="K116">
        <v>4</v>
      </c>
      <c r="O116">
        <f t="shared" si="80"/>
        <v>5888.19</v>
      </c>
      <c r="P116">
        <f t="shared" si="81"/>
        <v>116.66</v>
      </c>
      <c r="Q116">
        <f t="shared" si="82"/>
        <v>2104.59</v>
      </c>
      <c r="R116">
        <f t="shared" si="83"/>
        <v>613.54999999999995</v>
      </c>
      <c r="S116">
        <f t="shared" si="84"/>
        <v>3666.94</v>
      </c>
      <c r="T116">
        <f t="shared" si="85"/>
        <v>0</v>
      </c>
      <c r="U116">
        <f t="shared" si="86"/>
        <v>8.24</v>
      </c>
      <c r="V116">
        <f t="shared" si="87"/>
        <v>1.24</v>
      </c>
      <c r="W116">
        <f t="shared" si="88"/>
        <v>0</v>
      </c>
      <c r="X116">
        <f t="shared" si="89"/>
        <v>4152.08</v>
      </c>
      <c r="Y116">
        <f t="shared" si="90"/>
        <v>2183.0500000000002</v>
      </c>
      <c r="AA116">
        <v>92796388</v>
      </c>
      <c r="AB116">
        <f t="shared" si="91"/>
        <v>56.85</v>
      </c>
      <c r="AC116">
        <f t="shared" si="79"/>
        <v>2.94</v>
      </c>
      <c r="AD116">
        <f t="shared" si="66"/>
        <v>33.47</v>
      </c>
      <c r="AE116">
        <f t="shared" si="67"/>
        <v>3.42</v>
      </c>
      <c r="AF116">
        <f t="shared" si="68"/>
        <v>20.440000000000001</v>
      </c>
      <c r="AG116">
        <f t="shared" si="92"/>
        <v>0</v>
      </c>
      <c r="AH116">
        <f t="shared" si="69"/>
        <v>2.06</v>
      </c>
      <c r="AI116">
        <f t="shared" si="70"/>
        <v>0.31</v>
      </c>
      <c r="AJ116">
        <f t="shared" si="93"/>
        <v>0</v>
      </c>
      <c r="AK116">
        <v>56.85</v>
      </c>
      <c r="AL116">
        <v>2.94</v>
      </c>
      <c r="AM116">
        <v>33.47</v>
      </c>
      <c r="AN116">
        <v>3.42</v>
      </c>
      <c r="AO116">
        <v>20.440000000000001</v>
      </c>
      <c r="AP116">
        <v>0</v>
      </c>
      <c r="AQ116">
        <v>2.06</v>
      </c>
      <c r="AR116">
        <v>0.31</v>
      </c>
      <c r="AS116">
        <v>0</v>
      </c>
      <c r="AT116">
        <v>97</v>
      </c>
      <c r="AU116">
        <v>51</v>
      </c>
      <c r="AV116">
        <v>1</v>
      </c>
      <c r="AW116">
        <v>1</v>
      </c>
      <c r="AZ116">
        <v>1</v>
      </c>
      <c r="BA116">
        <v>44.85</v>
      </c>
      <c r="BB116">
        <v>15.72</v>
      </c>
      <c r="BC116">
        <v>9.92</v>
      </c>
      <c r="BD116" t="s">
        <v>6</v>
      </c>
      <c r="BE116" t="s">
        <v>6</v>
      </c>
      <c r="BF116" t="s">
        <v>6</v>
      </c>
      <c r="BG116" t="s">
        <v>6</v>
      </c>
      <c r="BH116">
        <v>0</v>
      </c>
      <c r="BI116">
        <v>2</v>
      </c>
      <c r="BJ116" t="s">
        <v>299</v>
      </c>
      <c r="BM116">
        <v>108001</v>
      </c>
      <c r="BN116">
        <v>0</v>
      </c>
      <c r="BO116" t="s">
        <v>6</v>
      </c>
      <c r="BP116">
        <v>0</v>
      </c>
      <c r="BQ116">
        <v>3</v>
      </c>
      <c r="BR116">
        <v>0</v>
      </c>
      <c r="BS116">
        <v>44.85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6</v>
      </c>
      <c r="BZ116">
        <v>97</v>
      </c>
      <c r="CA116">
        <v>51</v>
      </c>
      <c r="CB116" t="s">
        <v>6</v>
      </c>
      <c r="CE116">
        <v>0</v>
      </c>
      <c r="CF116">
        <v>0</v>
      </c>
      <c r="CG116">
        <v>0</v>
      </c>
      <c r="CM116">
        <v>0</v>
      </c>
      <c r="CN116" t="s">
        <v>6</v>
      </c>
      <c r="CO116">
        <v>0</v>
      </c>
      <c r="CP116">
        <f t="shared" si="94"/>
        <v>5888.1900000000005</v>
      </c>
      <c r="CQ116">
        <f t="shared" si="109"/>
        <v>29.1648</v>
      </c>
      <c r="CR116">
        <f t="shared" si="110"/>
        <v>526.14840000000004</v>
      </c>
      <c r="CS116">
        <f t="shared" si="95"/>
        <v>153.387</v>
      </c>
      <c r="CT116">
        <f t="shared" si="96"/>
        <v>916.73400000000004</v>
      </c>
      <c r="CU116">
        <f t="shared" si="97"/>
        <v>0</v>
      </c>
      <c r="CV116">
        <f t="shared" si="98"/>
        <v>2.06</v>
      </c>
      <c r="CW116">
        <f t="shared" si="99"/>
        <v>0.31</v>
      </c>
      <c r="CX116">
        <f t="shared" si="100"/>
        <v>0</v>
      </c>
      <c r="CY116">
        <f>(((S116+R116)*AT116)/100)</f>
        <v>4152.0752999999995</v>
      </c>
      <c r="CZ116">
        <f>(((S116+R116)*AU116)/100)</f>
        <v>2183.0499</v>
      </c>
      <c r="DC116" t="s">
        <v>6</v>
      </c>
      <c r="DD116" t="s">
        <v>6</v>
      </c>
      <c r="DE116" t="s">
        <v>6</v>
      </c>
      <c r="DF116" t="s">
        <v>6</v>
      </c>
      <c r="DG116" t="s">
        <v>6</v>
      </c>
      <c r="DH116" t="s">
        <v>6</v>
      </c>
      <c r="DI116" t="s">
        <v>6</v>
      </c>
      <c r="DJ116" t="s">
        <v>6</v>
      </c>
      <c r="DK116" t="s">
        <v>6</v>
      </c>
      <c r="DL116" t="s">
        <v>6</v>
      </c>
      <c r="DM116" t="s">
        <v>6</v>
      </c>
      <c r="DN116">
        <v>0</v>
      </c>
      <c r="DO116">
        <v>0</v>
      </c>
      <c r="DP116">
        <v>1</v>
      </c>
      <c r="DQ116">
        <v>1</v>
      </c>
      <c r="DU116">
        <v>1013</v>
      </c>
      <c r="DV116" t="s">
        <v>21</v>
      </c>
      <c r="DW116" t="s">
        <v>21</v>
      </c>
      <c r="DX116">
        <v>1</v>
      </c>
      <c r="DZ116" t="s">
        <v>6</v>
      </c>
      <c r="EA116" t="s">
        <v>6</v>
      </c>
      <c r="EB116" t="s">
        <v>6</v>
      </c>
      <c r="EC116" t="s">
        <v>6</v>
      </c>
      <c r="EE116">
        <v>59670139</v>
      </c>
      <c r="EF116">
        <v>3</v>
      </c>
      <c r="EG116" t="s">
        <v>113</v>
      </c>
      <c r="EH116">
        <v>0</v>
      </c>
      <c r="EI116" t="s">
        <v>6</v>
      </c>
      <c r="EJ116">
        <v>2</v>
      </c>
      <c r="EK116">
        <v>108001</v>
      </c>
      <c r="EL116" t="s">
        <v>114</v>
      </c>
      <c r="EM116" t="s">
        <v>115</v>
      </c>
      <c r="EO116" t="s">
        <v>6</v>
      </c>
      <c r="EQ116">
        <v>131072</v>
      </c>
      <c r="ER116">
        <v>56.85</v>
      </c>
      <c r="ES116">
        <v>2.94</v>
      </c>
      <c r="ET116">
        <v>33.47</v>
      </c>
      <c r="EU116">
        <v>3.42</v>
      </c>
      <c r="EV116">
        <v>20.440000000000001</v>
      </c>
      <c r="EW116">
        <v>2.06</v>
      </c>
      <c r="EX116">
        <v>0.31</v>
      </c>
      <c r="EY116">
        <v>0</v>
      </c>
      <c r="FQ116">
        <v>0</v>
      </c>
      <c r="FR116">
        <v>0</v>
      </c>
      <c r="FS116">
        <v>0</v>
      </c>
      <c r="FX116">
        <v>97</v>
      </c>
      <c r="FY116">
        <v>51</v>
      </c>
      <c r="GA116" t="s">
        <v>6</v>
      </c>
      <c r="GD116">
        <v>1</v>
      </c>
      <c r="GF116">
        <v>1842750133</v>
      </c>
      <c r="GG116">
        <v>2</v>
      </c>
      <c r="GH116">
        <v>1</v>
      </c>
      <c r="GI116">
        <v>4</v>
      </c>
      <c r="GJ116">
        <v>0</v>
      </c>
      <c r="GK116">
        <v>0</v>
      </c>
      <c r="GL116">
        <f t="shared" si="101"/>
        <v>0</v>
      </c>
      <c r="GM116">
        <f t="shared" si="102"/>
        <v>12223.32</v>
      </c>
      <c r="GN116">
        <f t="shared" si="103"/>
        <v>0</v>
      </c>
      <c r="GO116">
        <f t="shared" si="104"/>
        <v>12223.32</v>
      </c>
      <c r="GP116">
        <f t="shared" si="105"/>
        <v>0</v>
      </c>
      <c r="GR116">
        <v>0</v>
      </c>
      <c r="GS116">
        <v>3</v>
      </c>
      <c r="GT116">
        <v>0</v>
      </c>
      <c r="GU116" t="s">
        <v>6</v>
      </c>
      <c r="GV116">
        <f t="shared" si="106"/>
        <v>0</v>
      </c>
      <c r="GW116">
        <v>1</v>
      </c>
      <c r="GX116">
        <f t="shared" si="107"/>
        <v>0</v>
      </c>
      <c r="HA116">
        <v>0</v>
      </c>
      <c r="HB116">
        <v>0</v>
      </c>
      <c r="HC116">
        <f t="shared" si="108"/>
        <v>0</v>
      </c>
      <c r="HE116" t="s">
        <v>6</v>
      </c>
      <c r="HF116" t="s">
        <v>6</v>
      </c>
      <c r="HM116" t="s">
        <v>6</v>
      </c>
      <c r="HN116" t="s">
        <v>116</v>
      </c>
      <c r="HO116" t="s">
        <v>117</v>
      </c>
      <c r="HP116" t="s">
        <v>114</v>
      </c>
      <c r="HQ116" t="s">
        <v>114</v>
      </c>
      <c r="HS116">
        <v>0</v>
      </c>
      <c r="IK116">
        <v>0</v>
      </c>
    </row>
    <row r="117" spans="1:245" x14ac:dyDescent="0.2">
      <c r="A117">
        <v>18</v>
      </c>
      <c r="B117">
        <v>1</v>
      </c>
      <c r="C117">
        <v>171</v>
      </c>
      <c r="E117" t="s">
        <v>300</v>
      </c>
      <c r="F117" t="s">
        <v>148</v>
      </c>
      <c r="G117" t="s">
        <v>301</v>
      </c>
      <c r="H117" t="str">
        <f>'1.Ведомость'!C92</f>
        <v>ШТ</v>
      </c>
      <c r="I117">
        <f>I116*J117</f>
        <v>4</v>
      </c>
      <c r="J117">
        <v>1</v>
      </c>
      <c r="K117">
        <v>1</v>
      </c>
      <c r="O117">
        <f t="shared" si="80"/>
        <v>7826.72</v>
      </c>
      <c r="P117">
        <f t="shared" si="81"/>
        <v>7826.72</v>
      </c>
      <c r="Q117">
        <f t="shared" si="82"/>
        <v>0</v>
      </c>
      <c r="R117">
        <f t="shared" si="83"/>
        <v>0</v>
      </c>
      <c r="S117">
        <f t="shared" si="84"/>
        <v>0</v>
      </c>
      <c r="T117">
        <f t="shared" si="85"/>
        <v>0</v>
      </c>
      <c r="U117">
        <f t="shared" si="86"/>
        <v>0</v>
      </c>
      <c r="V117">
        <f t="shared" si="87"/>
        <v>0</v>
      </c>
      <c r="W117">
        <f t="shared" si="88"/>
        <v>0</v>
      </c>
      <c r="X117">
        <f t="shared" si="89"/>
        <v>0</v>
      </c>
      <c r="Y117">
        <f t="shared" si="90"/>
        <v>0</v>
      </c>
      <c r="AA117">
        <v>92796388</v>
      </c>
      <c r="AB117">
        <f t="shared" si="91"/>
        <v>1956.68</v>
      </c>
      <c r="AC117">
        <f>ROUND(((ES117*ROUND(0.2,7))),2)</f>
        <v>1956.68</v>
      </c>
      <c r="AD117">
        <f t="shared" si="66"/>
        <v>0</v>
      </c>
      <c r="AE117">
        <f t="shared" si="67"/>
        <v>0</v>
      </c>
      <c r="AF117">
        <f t="shared" si="68"/>
        <v>0</v>
      </c>
      <c r="AG117">
        <f t="shared" si="92"/>
        <v>0</v>
      </c>
      <c r="AH117">
        <f t="shared" si="69"/>
        <v>0</v>
      </c>
      <c r="AI117">
        <f t="shared" si="70"/>
        <v>0</v>
      </c>
      <c r="AJ117">
        <f t="shared" si="93"/>
        <v>0</v>
      </c>
      <c r="AK117">
        <v>9783.3799999999992</v>
      </c>
      <c r="AL117">
        <v>9783.3799999999992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1</v>
      </c>
      <c r="AW117">
        <v>1</v>
      </c>
      <c r="AZ117">
        <v>1</v>
      </c>
      <c r="BA117">
        <v>1</v>
      </c>
      <c r="BB117">
        <v>1</v>
      </c>
      <c r="BC117">
        <v>9.92</v>
      </c>
      <c r="BD117" t="s">
        <v>6</v>
      </c>
      <c r="BE117" t="s">
        <v>6</v>
      </c>
      <c r="BF117" t="s">
        <v>6</v>
      </c>
      <c r="BG117" t="s">
        <v>6</v>
      </c>
      <c r="BH117">
        <v>3</v>
      </c>
      <c r="BI117">
        <v>1</v>
      </c>
      <c r="BJ117" t="s">
        <v>6</v>
      </c>
      <c r="BM117">
        <v>1100</v>
      </c>
      <c r="BN117">
        <v>0</v>
      </c>
      <c r="BO117" t="s">
        <v>6</v>
      </c>
      <c r="BP117">
        <v>0</v>
      </c>
      <c r="BQ117">
        <v>8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6</v>
      </c>
      <c r="BZ117">
        <v>0</v>
      </c>
      <c r="CA117">
        <v>0</v>
      </c>
      <c r="CB117" t="s">
        <v>6</v>
      </c>
      <c r="CE117">
        <v>0</v>
      </c>
      <c r="CF117">
        <v>0</v>
      </c>
      <c r="CG117">
        <v>0</v>
      </c>
      <c r="CM117">
        <v>0</v>
      </c>
      <c r="CN117" t="s">
        <v>6</v>
      </c>
      <c r="CO117">
        <v>0</v>
      </c>
      <c r="CP117">
        <f t="shared" si="94"/>
        <v>7826.72</v>
      </c>
      <c r="CQ117">
        <f>AC117</f>
        <v>1956.68</v>
      </c>
      <c r="CR117">
        <f>(((ET117)-(EU117)*BS117)+AE117*BS117)</f>
        <v>0</v>
      </c>
      <c r="CS117">
        <f t="shared" si="95"/>
        <v>0</v>
      </c>
      <c r="CT117">
        <f t="shared" si="96"/>
        <v>0</v>
      </c>
      <c r="CU117">
        <f t="shared" si="97"/>
        <v>0</v>
      </c>
      <c r="CV117">
        <f t="shared" si="98"/>
        <v>0</v>
      </c>
      <c r="CW117">
        <f t="shared" si="99"/>
        <v>0</v>
      </c>
      <c r="CX117">
        <f t="shared" si="100"/>
        <v>0</v>
      </c>
      <c r="CY117">
        <f>(((S117+R117)*AT117)/100)</f>
        <v>0</v>
      </c>
      <c r="CZ117">
        <f>(((S117+R117)*AU117)/100)</f>
        <v>0</v>
      </c>
      <c r="DC117" t="s">
        <v>6</v>
      </c>
      <c r="DD117" t="s">
        <v>165</v>
      </c>
      <c r="DE117" t="s">
        <v>6</v>
      </c>
      <c r="DF117" t="s">
        <v>6</v>
      </c>
      <c r="DG117" t="s">
        <v>6</v>
      </c>
      <c r="DH117" t="s">
        <v>6</v>
      </c>
      <c r="DI117" t="s">
        <v>6</v>
      </c>
      <c r="DJ117" t="s">
        <v>6</v>
      </c>
      <c r="DK117" t="s">
        <v>6</v>
      </c>
      <c r="DL117" t="s">
        <v>6</v>
      </c>
      <c r="DM117" t="s">
        <v>6</v>
      </c>
      <c r="DN117">
        <v>0</v>
      </c>
      <c r="DO117">
        <v>0</v>
      </c>
      <c r="DP117">
        <v>1</v>
      </c>
      <c r="DQ117">
        <v>1</v>
      </c>
      <c r="DU117">
        <v>1013</v>
      </c>
      <c r="DV117" t="s">
        <v>21</v>
      </c>
      <c r="DW117" t="s">
        <v>21</v>
      </c>
      <c r="DX117">
        <v>1</v>
      </c>
      <c r="DZ117" t="s">
        <v>6</v>
      </c>
      <c r="EA117" t="s">
        <v>6</v>
      </c>
      <c r="EB117" t="s">
        <v>6</v>
      </c>
      <c r="EC117" t="s">
        <v>6</v>
      </c>
      <c r="EE117">
        <v>59670555</v>
      </c>
      <c r="EF117">
        <v>8</v>
      </c>
      <c r="EG117" t="s">
        <v>128</v>
      </c>
      <c r="EH117">
        <v>0</v>
      </c>
      <c r="EI117" t="s">
        <v>6</v>
      </c>
      <c r="EJ117">
        <v>1</v>
      </c>
      <c r="EK117">
        <v>1100</v>
      </c>
      <c r="EL117" t="s">
        <v>151</v>
      </c>
      <c r="EM117" t="s">
        <v>152</v>
      </c>
      <c r="EO117" t="s">
        <v>6</v>
      </c>
      <c r="EQ117">
        <v>0</v>
      </c>
      <c r="ER117">
        <v>9783.3799999999992</v>
      </c>
      <c r="ES117">
        <v>9783.3799999999992</v>
      </c>
      <c r="ET117">
        <v>0</v>
      </c>
      <c r="EU117">
        <v>0</v>
      </c>
      <c r="EV117">
        <v>0</v>
      </c>
      <c r="EW117">
        <v>0</v>
      </c>
      <c r="EX117">
        <v>0</v>
      </c>
      <c r="EZ117">
        <v>5</v>
      </c>
      <c r="FC117">
        <v>0</v>
      </c>
      <c r="FD117">
        <v>18</v>
      </c>
      <c r="FF117">
        <v>9303.15</v>
      </c>
      <c r="FQ117">
        <v>0</v>
      </c>
      <c r="FR117">
        <v>0</v>
      </c>
      <c r="FS117">
        <v>0</v>
      </c>
      <c r="FX117">
        <v>0</v>
      </c>
      <c r="FY117">
        <v>0</v>
      </c>
      <c r="GA117" t="s">
        <v>302</v>
      </c>
      <c r="GD117">
        <v>1</v>
      </c>
      <c r="GF117">
        <v>-1403316518</v>
      </c>
      <c r="GG117">
        <v>2</v>
      </c>
      <c r="GH117">
        <v>3</v>
      </c>
      <c r="GI117">
        <v>4</v>
      </c>
      <c r="GJ117">
        <v>0</v>
      </c>
      <c r="GK117">
        <v>0</v>
      </c>
      <c r="GL117">
        <f t="shared" si="101"/>
        <v>0</v>
      </c>
      <c r="GM117">
        <f t="shared" si="102"/>
        <v>7826.72</v>
      </c>
      <c r="GN117">
        <f t="shared" si="103"/>
        <v>7826.72</v>
      </c>
      <c r="GO117">
        <f t="shared" si="104"/>
        <v>0</v>
      </c>
      <c r="GP117">
        <f t="shared" si="105"/>
        <v>0</v>
      </c>
      <c r="GR117">
        <v>1</v>
      </c>
      <c r="GS117">
        <v>1</v>
      </c>
      <c r="GT117">
        <v>0</v>
      </c>
      <c r="GU117" t="s">
        <v>6</v>
      </c>
      <c r="GV117">
        <f t="shared" si="106"/>
        <v>0</v>
      </c>
      <c r="GW117">
        <v>1</v>
      </c>
      <c r="GX117">
        <f t="shared" si="107"/>
        <v>0</v>
      </c>
      <c r="HA117">
        <v>0</v>
      </c>
      <c r="HB117">
        <v>0</v>
      </c>
      <c r="HC117">
        <f t="shared" si="108"/>
        <v>0</v>
      </c>
      <c r="HE117" t="s">
        <v>154</v>
      </c>
      <c r="HF117" t="s">
        <v>28</v>
      </c>
      <c r="HG117">
        <f>ROUND(AC117*I117,2)</f>
        <v>7826.72</v>
      </c>
      <c r="HM117" t="s">
        <v>6</v>
      </c>
      <c r="HN117" t="s">
        <v>6</v>
      </c>
      <c r="HO117" t="s">
        <v>6</v>
      </c>
      <c r="HP117" t="s">
        <v>6</v>
      </c>
      <c r="HQ117" t="s">
        <v>6</v>
      </c>
      <c r="HS117">
        <v>0</v>
      </c>
      <c r="IK117">
        <v>0</v>
      </c>
    </row>
    <row r="118" spans="1:245" x14ac:dyDescent="0.2">
      <c r="A118">
        <v>17</v>
      </c>
      <c r="B118">
        <v>1</v>
      </c>
      <c r="C118">
        <f>ROW(SmtRes!A172)</f>
        <v>172</v>
      </c>
      <c r="D118">
        <f>ROW(EtalonRes!A193)</f>
        <v>193</v>
      </c>
      <c r="E118" t="s">
        <v>303</v>
      </c>
      <c r="F118" t="s">
        <v>304</v>
      </c>
      <c r="G118" t="s">
        <v>305</v>
      </c>
      <c r="H118" t="s">
        <v>101</v>
      </c>
      <c r="I118">
        <v>1.4999999999999999E-2</v>
      </c>
      <c r="J118">
        <v>0</v>
      </c>
      <c r="K118">
        <v>1.4999999999999999E-2</v>
      </c>
      <c r="O118">
        <f t="shared" si="80"/>
        <v>808.11</v>
      </c>
      <c r="P118">
        <f t="shared" si="81"/>
        <v>0</v>
      </c>
      <c r="Q118">
        <f t="shared" si="82"/>
        <v>0</v>
      </c>
      <c r="R118">
        <f t="shared" si="83"/>
        <v>0</v>
      </c>
      <c r="S118">
        <f t="shared" si="84"/>
        <v>808.11</v>
      </c>
      <c r="T118">
        <f t="shared" si="85"/>
        <v>0</v>
      </c>
      <c r="U118">
        <f t="shared" si="86"/>
        <v>2.31</v>
      </c>
      <c r="V118">
        <f t="shared" si="87"/>
        <v>0</v>
      </c>
      <c r="W118">
        <f t="shared" si="88"/>
        <v>0</v>
      </c>
      <c r="X118">
        <f t="shared" si="89"/>
        <v>719.22</v>
      </c>
      <c r="Y118">
        <f t="shared" si="90"/>
        <v>323.24</v>
      </c>
      <c r="AA118">
        <v>92796388</v>
      </c>
      <c r="AB118">
        <f t="shared" si="91"/>
        <v>1201.2</v>
      </c>
      <c r="AC118">
        <f>ROUND((ES118),2)</f>
        <v>0</v>
      </c>
      <c r="AD118">
        <f t="shared" si="66"/>
        <v>0</v>
      </c>
      <c r="AE118">
        <f t="shared" si="67"/>
        <v>0</v>
      </c>
      <c r="AF118">
        <f t="shared" si="68"/>
        <v>1201.2</v>
      </c>
      <c r="AG118">
        <f t="shared" si="92"/>
        <v>0</v>
      </c>
      <c r="AH118">
        <f t="shared" si="69"/>
        <v>154</v>
      </c>
      <c r="AI118">
        <f t="shared" si="70"/>
        <v>0</v>
      </c>
      <c r="AJ118">
        <f t="shared" si="93"/>
        <v>0</v>
      </c>
      <c r="AK118">
        <v>1201.2</v>
      </c>
      <c r="AL118">
        <v>0</v>
      </c>
      <c r="AM118">
        <v>0</v>
      </c>
      <c r="AN118">
        <v>0</v>
      </c>
      <c r="AO118">
        <v>1201.2</v>
      </c>
      <c r="AP118">
        <v>0</v>
      </c>
      <c r="AQ118">
        <v>154</v>
      </c>
      <c r="AR118">
        <v>0</v>
      </c>
      <c r="AS118">
        <v>0</v>
      </c>
      <c r="AT118">
        <v>89</v>
      </c>
      <c r="AU118">
        <v>40</v>
      </c>
      <c r="AV118">
        <v>1</v>
      </c>
      <c r="AW118">
        <v>1</v>
      </c>
      <c r="AZ118">
        <v>1</v>
      </c>
      <c r="BA118">
        <v>44.85</v>
      </c>
      <c r="BB118">
        <v>15.72</v>
      </c>
      <c r="BC118">
        <v>9.92</v>
      </c>
      <c r="BD118" t="s">
        <v>6</v>
      </c>
      <c r="BE118" t="s">
        <v>6</v>
      </c>
      <c r="BF118" t="s">
        <v>6</v>
      </c>
      <c r="BG118" t="s">
        <v>6</v>
      </c>
      <c r="BH118">
        <v>0</v>
      </c>
      <c r="BI118">
        <v>1</v>
      </c>
      <c r="BJ118" t="s">
        <v>306</v>
      </c>
      <c r="BM118">
        <v>1003</v>
      </c>
      <c r="BN118">
        <v>0</v>
      </c>
      <c r="BO118" t="s">
        <v>6</v>
      </c>
      <c r="BP118">
        <v>0</v>
      </c>
      <c r="BQ118">
        <v>2</v>
      </c>
      <c r="BR118">
        <v>0</v>
      </c>
      <c r="BS118">
        <v>44.85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6</v>
      </c>
      <c r="BZ118">
        <v>89</v>
      </c>
      <c r="CA118">
        <v>40</v>
      </c>
      <c r="CB118" t="s">
        <v>6</v>
      </c>
      <c r="CE118">
        <v>0</v>
      </c>
      <c r="CF118">
        <v>0</v>
      </c>
      <c r="CG118">
        <v>0</v>
      </c>
      <c r="CM118">
        <v>0</v>
      </c>
      <c r="CN118" t="s">
        <v>6</v>
      </c>
      <c r="CO118">
        <v>0</v>
      </c>
      <c r="CP118">
        <f t="shared" si="94"/>
        <v>808.11</v>
      </c>
      <c r="CQ118">
        <f>AC118*BC118</f>
        <v>0</v>
      </c>
      <c r="CR118">
        <f>(((ET118)*BB118-(EU118)*BS118)+AE118*BS118)</f>
        <v>0</v>
      </c>
      <c r="CS118">
        <f t="shared" si="95"/>
        <v>0</v>
      </c>
      <c r="CT118">
        <f t="shared" si="96"/>
        <v>53873.820000000007</v>
      </c>
      <c r="CU118">
        <f t="shared" si="97"/>
        <v>0</v>
      </c>
      <c r="CV118">
        <f t="shared" si="98"/>
        <v>154</v>
      </c>
      <c r="CW118">
        <f t="shared" si="99"/>
        <v>0</v>
      </c>
      <c r="CX118">
        <f t="shared" si="100"/>
        <v>0</v>
      </c>
      <c r="CY118">
        <f>(((S118+R118)*AT118)/100)</f>
        <v>719.2179000000001</v>
      </c>
      <c r="CZ118">
        <f>(((S118+R118)*AU118)/100)</f>
        <v>323.24400000000003</v>
      </c>
      <c r="DC118" t="s">
        <v>6</v>
      </c>
      <c r="DD118" t="s">
        <v>6</v>
      </c>
      <c r="DE118" t="s">
        <v>6</v>
      </c>
      <c r="DF118" t="s">
        <v>6</v>
      </c>
      <c r="DG118" t="s">
        <v>6</v>
      </c>
      <c r="DH118" t="s">
        <v>6</v>
      </c>
      <c r="DI118" t="s">
        <v>6</v>
      </c>
      <c r="DJ118" t="s">
        <v>6</v>
      </c>
      <c r="DK118" t="s">
        <v>6</v>
      </c>
      <c r="DL118" t="s">
        <v>6</v>
      </c>
      <c r="DM118" t="s">
        <v>6</v>
      </c>
      <c r="DN118">
        <v>0</v>
      </c>
      <c r="DO118">
        <v>0</v>
      </c>
      <c r="DP118">
        <v>1</v>
      </c>
      <c r="DQ118">
        <v>1</v>
      </c>
      <c r="DU118">
        <v>1007</v>
      </c>
      <c r="DV118" t="s">
        <v>101</v>
      </c>
      <c r="DW118" t="s">
        <v>101</v>
      </c>
      <c r="DX118">
        <v>100</v>
      </c>
      <c r="DZ118" t="s">
        <v>6</v>
      </c>
      <c r="EA118" t="s">
        <v>6</v>
      </c>
      <c r="EB118" t="s">
        <v>6</v>
      </c>
      <c r="EC118" t="s">
        <v>6</v>
      </c>
      <c r="EE118">
        <v>59670274</v>
      </c>
      <c r="EF118">
        <v>2</v>
      </c>
      <c r="EG118" t="s">
        <v>23</v>
      </c>
      <c r="EH118">
        <v>1</v>
      </c>
      <c r="EI118" t="s">
        <v>103</v>
      </c>
      <c r="EJ118">
        <v>1</v>
      </c>
      <c r="EK118">
        <v>1003</v>
      </c>
      <c r="EL118" t="s">
        <v>104</v>
      </c>
      <c r="EM118" t="s">
        <v>105</v>
      </c>
      <c r="EO118" t="s">
        <v>6</v>
      </c>
      <c r="EQ118">
        <v>131072</v>
      </c>
      <c r="ER118">
        <v>1201.2</v>
      </c>
      <c r="ES118">
        <v>0</v>
      </c>
      <c r="ET118">
        <v>0</v>
      </c>
      <c r="EU118">
        <v>0</v>
      </c>
      <c r="EV118">
        <v>1201.2</v>
      </c>
      <c r="EW118">
        <v>154</v>
      </c>
      <c r="EX118">
        <v>0</v>
      </c>
      <c r="EY118">
        <v>0</v>
      </c>
      <c r="FQ118">
        <v>0</v>
      </c>
      <c r="FR118">
        <v>0</v>
      </c>
      <c r="FS118">
        <v>0</v>
      </c>
      <c r="FX118">
        <v>89</v>
      </c>
      <c r="FY118">
        <v>40</v>
      </c>
      <c r="GA118" t="s">
        <v>6</v>
      </c>
      <c r="GD118">
        <v>1</v>
      </c>
      <c r="GF118">
        <v>-130306796</v>
      </c>
      <c r="GG118">
        <v>2</v>
      </c>
      <c r="GH118">
        <v>1</v>
      </c>
      <c r="GI118">
        <v>4</v>
      </c>
      <c r="GJ118">
        <v>0</v>
      </c>
      <c r="GK118">
        <v>0</v>
      </c>
      <c r="GL118">
        <f t="shared" si="101"/>
        <v>0</v>
      </c>
      <c r="GM118">
        <f t="shared" si="102"/>
        <v>1850.57</v>
      </c>
      <c r="GN118">
        <f t="shared" si="103"/>
        <v>1850.57</v>
      </c>
      <c r="GO118">
        <f t="shared" si="104"/>
        <v>0</v>
      </c>
      <c r="GP118">
        <f t="shared" si="105"/>
        <v>0</v>
      </c>
      <c r="GR118">
        <v>0</v>
      </c>
      <c r="GS118">
        <v>3</v>
      </c>
      <c r="GT118">
        <v>0</v>
      </c>
      <c r="GU118" t="s">
        <v>6</v>
      </c>
      <c r="GV118">
        <f t="shared" si="106"/>
        <v>0</v>
      </c>
      <c r="GW118">
        <v>1</v>
      </c>
      <c r="GX118">
        <f t="shared" si="107"/>
        <v>0</v>
      </c>
      <c r="HA118">
        <v>0</v>
      </c>
      <c r="HB118">
        <v>0</v>
      </c>
      <c r="HC118">
        <f t="shared" si="108"/>
        <v>0</v>
      </c>
      <c r="HE118" t="s">
        <v>6</v>
      </c>
      <c r="HF118" t="s">
        <v>6</v>
      </c>
      <c r="HM118" t="s">
        <v>6</v>
      </c>
      <c r="HN118" t="s">
        <v>106</v>
      </c>
      <c r="HO118" t="s">
        <v>107</v>
      </c>
      <c r="HP118" t="s">
        <v>104</v>
      </c>
      <c r="HQ118" t="s">
        <v>104</v>
      </c>
      <c r="HS118">
        <v>0</v>
      </c>
      <c r="IK118">
        <v>0</v>
      </c>
    </row>
    <row r="119" spans="1:245" x14ac:dyDescent="0.2">
      <c r="A119">
        <v>17</v>
      </c>
      <c r="B119">
        <v>1</v>
      </c>
      <c r="C119">
        <f>ROW(SmtRes!A173)</f>
        <v>173</v>
      </c>
      <c r="D119">
        <f>ROW(EtalonRes!A194)</f>
        <v>194</v>
      </c>
      <c r="E119" t="s">
        <v>307</v>
      </c>
      <c r="F119" t="s">
        <v>132</v>
      </c>
      <c r="G119" t="s">
        <v>133</v>
      </c>
      <c r="H119" t="s">
        <v>101</v>
      </c>
      <c r="I119">
        <v>1.4999999999999999E-2</v>
      </c>
      <c r="J119">
        <v>0</v>
      </c>
      <c r="K119">
        <v>1.4999999999999999E-2</v>
      </c>
      <c r="O119">
        <f t="shared" si="80"/>
        <v>446.54</v>
      </c>
      <c r="P119">
        <f t="shared" si="81"/>
        <v>0</v>
      </c>
      <c r="Q119">
        <f t="shared" si="82"/>
        <v>0</v>
      </c>
      <c r="R119">
        <f t="shared" si="83"/>
        <v>0</v>
      </c>
      <c r="S119">
        <f t="shared" si="84"/>
        <v>446.54</v>
      </c>
      <c r="T119">
        <f t="shared" si="85"/>
        <v>0</v>
      </c>
      <c r="U119">
        <f t="shared" si="86"/>
        <v>1.3274999999999999</v>
      </c>
      <c r="V119">
        <f t="shared" si="87"/>
        <v>0</v>
      </c>
      <c r="W119">
        <f t="shared" si="88"/>
        <v>0</v>
      </c>
      <c r="X119">
        <f t="shared" si="89"/>
        <v>397.42</v>
      </c>
      <c r="Y119">
        <f t="shared" si="90"/>
        <v>178.62</v>
      </c>
      <c r="AA119">
        <v>92796388</v>
      </c>
      <c r="AB119">
        <f t="shared" si="91"/>
        <v>663.75</v>
      </c>
      <c r="AC119">
        <f>ROUND((ES119),2)</f>
        <v>0</v>
      </c>
      <c r="AD119">
        <f t="shared" si="66"/>
        <v>0</v>
      </c>
      <c r="AE119">
        <f t="shared" si="67"/>
        <v>0</v>
      </c>
      <c r="AF119">
        <f t="shared" si="68"/>
        <v>663.75</v>
      </c>
      <c r="AG119">
        <f t="shared" si="92"/>
        <v>0</v>
      </c>
      <c r="AH119">
        <f t="shared" si="69"/>
        <v>88.5</v>
      </c>
      <c r="AI119">
        <f t="shared" si="70"/>
        <v>0</v>
      </c>
      <c r="AJ119">
        <f t="shared" si="93"/>
        <v>0</v>
      </c>
      <c r="AK119">
        <v>663.75</v>
      </c>
      <c r="AL119">
        <v>0</v>
      </c>
      <c r="AM119">
        <v>0</v>
      </c>
      <c r="AN119">
        <v>0</v>
      </c>
      <c r="AO119">
        <v>663.75</v>
      </c>
      <c r="AP119">
        <v>0</v>
      </c>
      <c r="AQ119">
        <v>88.5</v>
      </c>
      <c r="AR119">
        <v>0</v>
      </c>
      <c r="AS119">
        <v>0</v>
      </c>
      <c r="AT119">
        <v>89</v>
      </c>
      <c r="AU119">
        <v>40</v>
      </c>
      <c r="AV119">
        <v>1</v>
      </c>
      <c r="AW119">
        <v>1</v>
      </c>
      <c r="AZ119">
        <v>1</v>
      </c>
      <c r="BA119">
        <v>44.85</v>
      </c>
      <c r="BB119">
        <v>15.72</v>
      </c>
      <c r="BC119">
        <v>9.92</v>
      </c>
      <c r="BD119" t="s">
        <v>6</v>
      </c>
      <c r="BE119" t="s">
        <v>6</v>
      </c>
      <c r="BF119" t="s">
        <v>6</v>
      </c>
      <c r="BG119" t="s">
        <v>6</v>
      </c>
      <c r="BH119">
        <v>0</v>
      </c>
      <c r="BI119">
        <v>1</v>
      </c>
      <c r="BJ119" t="s">
        <v>134</v>
      </c>
      <c r="BM119">
        <v>1003</v>
      </c>
      <c r="BN119">
        <v>0</v>
      </c>
      <c r="BO119" t="s">
        <v>6</v>
      </c>
      <c r="BP119">
        <v>0</v>
      </c>
      <c r="BQ119">
        <v>2</v>
      </c>
      <c r="BR119">
        <v>0</v>
      </c>
      <c r="BS119">
        <v>44.85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6</v>
      </c>
      <c r="BZ119">
        <v>89</v>
      </c>
      <c r="CA119">
        <v>40</v>
      </c>
      <c r="CB119" t="s">
        <v>6</v>
      </c>
      <c r="CE119">
        <v>0</v>
      </c>
      <c r="CF119">
        <v>0</v>
      </c>
      <c r="CG119">
        <v>0</v>
      </c>
      <c r="CM119">
        <v>0</v>
      </c>
      <c r="CN119" t="s">
        <v>6</v>
      </c>
      <c r="CO119">
        <v>0</v>
      </c>
      <c r="CP119">
        <f t="shared" si="94"/>
        <v>446.54</v>
      </c>
      <c r="CQ119">
        <f>AC119*BC119</f>
        <v>0</v>
      </c>
      <c r="CR119">
        <f>(((ET119)*BB119-(EU119)*BS119)+AE119*BS119)</f>
        <v>0</v>
      </c>
      <c r="CS119">
        <f t="shared" si="95"/>
        <v>0</v>
      </c>
      <c r="CT119">
        <f t="shared" si="96"/>
        <v>29769.1875</v>
      </c>
      <c r="CU119">
        <f t="shared" si="97"/>
        <v>0</v>
      </c>
      <c r="CV119">
        <f t="shared" si="98"/>
        <v>88.5</v>
      </c>
      <c r="CW119">
        <f t="shared" si="99"/>
        <v>0</v>
      </c>
      <c r="CX119">
        <f t="shared" si="100"/>
        <v>0</v>
      </c>
      <c r="CY119">
        <f>(((S119+R119)*AT119)/100)</f>
        <v>397.42060000000004</v>
      </c>
      <c r="CZ119">
        <f>(((S119+R119)*AU119)/100)</f>
        <v>178.61600000000001</v>
      </c>
      <c r="DC119" t="s">
        <v>6</v>
      </c>
      <c r="DD119" t="s">
        <v>6</v>
      </c>
      <c r="DE119" t="s">
        <v>6</v>
      </c>
      <c r="DF119" t="s">
        <v>6</v>
      </c>
      <c r="DG119" t="s">
        <v>6</v>
      </c>
      <c r="DH119" t="s">
        <v>6</v>
      </c>
      <c r="DI119" t="s">
        <v>6</v>
      </c>
      <c r="DJ119" t="s">
        <v>6</v>
      </c>
      <c r="DK119" t="s">
        <v>6</v>
      </c>
      <c r="DL119" t="s">
        <v>6</v>
      </c>
      <c r="DM119" t="s">
        <v>6</v>
      </c>
      <c r="DN119">
        <v>0</v>
      </c>
      <c r="DO119">
        <v>0</v>
      </c>
      <c r="DP119">
        <v>1</v>
      </c>
      <c r="DQ119">
        <v>1</v>
      </c>
      <c r="DU119">
        <v>1007</v>
      </c>
      <c r="DV119" t="s">
        <v>101</v>
      </c>
      <c r="DW119" t="s">
        <v>101</v>
      </c>
      <c r="DX119">
        <v>100</v>
      </c>
      <c r="DZ119" t="s">
        <v>6</v>
      </c>
      <c r="EA119" t="s">
        <v>6</v>
      </c>
      <c r="EB119" t="s">
        <v>6</v>
      </c>
      <c r="EC119" t="s">
        <v>6</v>
      </c>
      <c r="EE119">
        <v>59670274</v>
      </c>
      <c r="EF119">
        <v>2</v>
      </c>
      <c r="EG119" t="s">
        <v>23</v>
      </c>
      <c r="EH119">
        <v>1</v>
      </c>
      <c r="EI119" t="s">
        <v>103</v>
      </c>
      <c r="EJ119">
        <v>1</v>
      </c>
      <c r="EK119">
        <v>1003</v>
      </c>
      <c r="EL119" t="s">
        <v>104</v>
      </c>
      <c r="EM119" t="s">
        <v>105</v>
      </c>
      <c r="EO119" t="s">
        <v>6</v>
      </c>
      <c r="EQ119">
        <v>131072</v>
      </c>
      <c r="ER119">
        <v>663.75</v>
      </c>
      <c r="ES119">
        <v>0</v>
      </c>
      <c r="ET119">
        <v>0</v>
      </c>
      <c r="EU119">
        <v>0</v>
      </c>
      <c r="EV119">
        <v>663.75</v>
      </c>
      <c r="EW119">
        <v>88.5</v>
      </c>
      <c r="EX119">
        <v>0</v>
      </c>
      <c r="EY119">
        <v>0</v>
      </c>
      <c r="FQ119">
        <v>0</v>
      </c>
      <c r="FR119">
        <v>0</v>
      </c>
      <c r="FS119">
        <v>0</v>
      </c>
      <c r="FX119">
        <v>89</v>
      </c>
      <c r="FY119">
        <v>40</v>
      </c>
      <c r="GA119" t="s">
        <v>6</v>
      </c>
      <c r="GD119">
        <v>1</v>
      </c>
      <c r="GF119">
        <v>1480727532</v>
      </c>
      <c r="GG119">
        <v>2</v>
      </c>
      <c r="GH119">
        <v>1</v>
      </c>
      <c r="GI119">
        <v>4</v>
      </c>
      <c r="GJ119">
        <v>0</v>
      </c>
      <c r="GK119">
        <v>0</v>
      </c>
      <c r="GL119">
        <f t="shared" si="101"/>
        <v>0</v>
      </c>
      <c r="GM119">
        <f t="shared" si="102"/>
        <v>1022.58</v>
      </c>
      <c r="GN119">
        <f t="shared" si="103"/>
        <v>1022.58</v>
      </c>
      <c r="GO119">
        <f t="shared" si="104"/>
        <v>0</v>
      </c>
      <c r="GP119">
        <f t="shared" si="105"/>
        <v>0</v>
      </c>
      <c r="GR119">
        <v>0</v>
      </c>
      <c r="GS119">
        <v>3</v>
      </c>
      <c r="GT119">
        <v>0</v>
      </c>
      <c r="GU119" t="s">
        <v>6</v>
      </c>
      <c r="GV119">
        <f t="shared" si="106"/>
        <v>0</v>
      </c>
      <c r="GW119">
        <v>1</v>
      </c>
      <c r="GX119">
        <f t="shared" si="107"/>
        <v>0</v>
      </c>
      <c r="HA119">
        <v>0</v>
      </c>
      <c r="HB119">
        <v>0</v>
      </c>
      <c r="HC119">
        <f t="shared" si="108"/>
        <v>0</v>
      </c>
      <c r="HE119" t="s">
        <v>6</v>
      </c>
      <c r="HF119" t="s">
        <v>6</v>
      </c>
      <c r="HM119" t="s">
        <v>6</v>
      </c>
      <c r="HN119" t="s">
        <v>106</v>
      </c>
      <c r="HO119" t="s">
        <v>107</v>
      </c>
      <c r="HP119" t="s">
        <v>104</v>
      </c>
      <c r="HQ119" t="s">
        <v>104</v>
      </c>
      <c r="HS119">
        <v>0</v>
      </c>
      <c r="IK119">
        <v>0</v>
      </c>
    </row>
    <row r="121" spans="1:245" x14ac:dyDescent="0.2">
      <c r="A121" s="2">
        <v>51</v>
      </c>
      <c r="B121" s="2">
        <f>B62</f>
        <v>1</v>
      </c>
      <c r="C121" s="2">
        <f>A62</f>
        <v>4</v>
      </c>
      <c r="D121" s="2">
        <f>ROW(A62)</f>
        <v>62</v>
      </c>
      <c r="E121" s="2"/>
      <c r="F121" s="2" t="str">
        <f>IF(F62&lt;&gt;"",F62,"")</f>
        <v>Новый раздел</v>
      </c>
      <c r="G121" s="2" t="str">
        <f>IF(G62&lt;&gt;"",G62,"")</f>
        <v>Строительные и монтажные работы</v>
      </c>
      <c r="H121" s="2">
        <v>0</v>
      </c>
      <c r="I121" s="2"/>
      <c r="J121" s="2"/>
      <c r="K121" s="2"/>
      <c r="L121" s="2"/>
      <c r="M121" s="2"/>
      <c r="N121" s="2"/>
      <c r="O121" s="2">
        <f t="shared" ref="O121:T121" si="111">ROUND(AB121,2)</f>
        <v>326630.21999999997</v>
      </c>
      <c r="P121" s="2">
        <f t="shared" si="111"/>
        <v>206484.11</v>
      </c>
      <c r="Q121" s="2">
        <f t="shared" si="111"/>
        <v>56912.4</v>
      </c>
      <c r="R121" s="2">
        <f t="shared" si="111"/>
        <v>18816.68</v>
      </c>
      <c r="S121" s="2">
        <f t="shared" si="111"/>
        <v>63233.71</v>
      </c>
      <c r="T121" s="2">
        <f t="shared" si="111"/>
        <v>0</v>
      </c>
      <c r="U121" s="2">
        <f>AH121</f>
        <v>153.36875999999998</v>
      </c>
      <c r="V121" s="2">
        <f>AI121</f>
        <v>36.914290000000001</v>
      </c>
      <c r="W121" s="2">
        <f>ROUND(AJ121,2)</f>
        <v>0</v>
      </c>
      <c r="X121" s="2">
        <f>ROUND(AK121,2)</f>
        <v>82277.64</v>
      </c>
      <c r="Y121" s="2">
        <f>ROUND(AL121,2)</f>
        <v>45906.1</v>
      </c>
      <c r="Z121" s="2"/>
      <c r="AA121" s="2"/>
      <c r="AB121" s="2">
        <f>ROUND(SUMIF(AA66:AA119,"=92796388",O66:O119),2)</f>
        <v>326630.21999999997</v>
      </c>
      <c r="AC121" s="2">
        <f>ROUND(SUMIF(AA66:AA119,"=92796388",P66:P119),2)</f>
        <v>206484.11</v>
      </c>
      <c r="AD121" s="2">
        <f>ROUND(SUMIF(AA66:AA119,"=92796388",Q66:Q119),2)</f>
        <v>56912.4</v>
      </c>
      <c r="AE121" s="2">
        <f>ROUND(SUMIF(AA66:AA119,"=92796388",R66:R119),2)</f>
        <v>18816.68</v>
      </c>
      <c r="AF121" s="2">
        <f>ROUND(SUMIF(AA66:AA119,"=92796388",S66:S119),2)</f>
        <v>63233.71</v>
      </c>
      <c r="AG121" s="2">
        <f>ROUND(SUMIF(AA66:AA119,"=92796388",T66:T119),2)</f>
        <v>0</v>
      </c>
      <c r="AH121" s="2">
        <f>SUMIF(AA66:AA119,"=92796388",U66:U119)</f>
        <v>153.36875999999998</v>
      </c>
      <c r="AI121" s="2">
        <f>SUMIF(AA66:AA119,"=92796388",V66:V119)</f>
        <v>36.914290000000001</v>
      </c>
      <c r="AJ121" s="2">
        <f>ROUND(SUMIF(AA66:AA119,"=92796388",W66:W119),2)</f>
        <v>0</v>
      </c>
      <c r="AK121" s="2">
        <f>ROUND(SUMIF(AA66:AA119,"=92796388",X66:X119),2)</f>
        <v>82277.64</v>
      </c>
      <c r="AL121" s="2">
        <f>ROUND(SUMIF(AA66:AA119,"=92796388",Y66:Y119),2)</f>
        <v>45906.1</v>
      </c>
      <c r="AM121" s="2"/>
      <c r="AN121" s="2"/>
      <c r="AO121" s="2">
        <f t="shared" ref="AO121:BD121" si="112">ROUND(BX121,2)</f>
        <v>0</v>
      </c>
      <c r="AP121" s="2">
        <f t="shared" si="112"/>
        <v>0</v>
      </c>
      <c r="AQ121" s="2">
        <f t="shared" si="112"/>
        <v>0</v>
      </c>
      <c r="AR121" s="2">
        <f t="shared" si="112"/>
        <v>454813.96</v>
      </c>
      <c r="AS121" s="2">
        <f t="shared" si="112"/>
        <v>370841.94</v>
      </c>
      <c r="AT121" s="2">
        <f t="shared" si="112"/>
        <v>83972.02</v>
      </c>
      <c r="AU121" s="2">
        <f t="shared" si="112"/>
        <v>0</v>
      </c>
      <c r="AV121" s="2">
        <f t="shared" si="112"/>
        <v>206484.11</v>
      </c>
      <c r="AW121" s="2">
        <f t="shared" si="112"/>
        <v>206484.11</v>
      </c>
      <c r="AX121" s="2">
        <f t="shared" si="112"/>
        <v>0</v>
      </c>
      <c r="AY121" s="2">
        <f t="shared" si="112"/>
        <v>206484.11</v>
      </c>
      <c r="AZ121" s="2">
        <f t="shared" si="112"/>
        <v>0</v>
      </c>
      <c r="BA121" s="2">
        <f t="shared" si="112"/>
        <v>0</v>
      </c>
      <c r="BB121" s="2">
        <f t="shared" si="112"/>
        <v>0</v>
      </c>
      <c r="BC121" s="2">
        <f t="shared" si="112"/>
        <v>0</v>
      </c>
      <c r="BD121" s="2">
        <f t="shared" si="112"/>
        <v>0</v>
      </c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>
        <f>ROUND(SUMIF(AA66:AA119,"=92796388",FQ66:FQ119),2)</f>
        <v>0</v>
      </c>
      <c r="BY121" s="2">
        <f>ROUND(SUMIF(AA66:AA119,"=92796388",FR66:FR119),2)</f>
        <v>0</v>
      </c>
      <c r="BZ121" s="2">
        <f>ROUND(SUMIF(AA66:AA119,"=92796388",GL66:GL119),2)</f>
        <v>0</v>
      </c>
      <c r="CA121" s="2">
        <f>ROUND(SUMIF(AA66:AA119,"=92796388",GM66:GM119),2)</f>
        <v>454813.96</v>
      </c>
      <c r="CB121" s="2">
        <f>ROUND(SUMIF(AA66:AA119,"=92796388",GN66:GN119),2)</f>
        <v>370841.94</v>
      </c>
      <c r="CC121" s="2">
        <f>ROUND(SUMIF(AA66:AA119,"=92796388",GO66:GO119),2)</f>
        <v>83972.02</v>
      </c>
      <c r="CD121" s="2">
        <f>ROUND(SUMIF(AA66:AA119,"=92796388",GP66:GP119),2)</f>
        <v>0</v>
      </c>
      <c r="CE121" s="2">
        <f>AC121-BX121</f>
        <v>206484.11</v>
      </c>
      <c r="CF121" s="2">
        <f>AC121-BY121</f>
        <v>206484.11</v>
      </c>
      <c r="CG121" s="2">
        <f>BX121-BZ121</f>
        <v>0</v>
      </c>
      <c r="CH121" s="2">
        <f>AC121-BX121-BY121+BZ121</f>
        <v>206484.11</v>
      </c>
      <c r="CI121" s="2">
        <f>BY121-BZ121</f>
        <v>0</v>
      </c>
      <c r="CJ121" s="2">
        <f>ROUND(SUMIF(AA66:AA119,"=92796388",GX66:GX119),2)</f>
        <v>0</v>
      </c>
      <c r="CK121" s="2">
        <f>ROUND(SUMIF(AA66:AA119,"=92796388",GY66:GY119),2)</f>
        <v>0</v>
      </c>
      <c r="CL121" s="2">
        <f>ROUND(SUMIF(AA66:AA119,"=92796388",GZ66:GZ119),2)</f>
        <v>0</v>
      </c>
      <c r="CM121" s="2">
        <f>ROUND(SUMIF(AA66:AA119,"=92796388",HD66:HD119),2)</f>
        <v>0</v>
      </c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  <c r="FW121" s="3"/>
      <c r="FX121" s="3"/>
      <c r="FY121" s="3"/>
      <c r="FZ121" s="3"/>
      <c r="GA121" s="3"/>
      <c r="GB121" s="3"/>
      <c r="GC121" s="3"/>
      <c r="GD121" s="3"/>
      <c r="GE121" s="3"/>
      <c r="GF121" s="3"/>
      <c r="GG121" s="3"/>
      <c r="GH121" s="3"/>
      <c r="GI121" s="3"/>
      <c r="GJ121" s="3"/>
      <c r="GK121" s="3"/>
      <c r="GL121" s="3"/>
      <c r="GM121" s="3"/>
      <c r="GN121" s="3"/>
      <c r="GO121" s="3"/>
      <c r="GP121" s="3"/>
      <c r="GQ121" s="3"/>
      <c r="GR121" s="3"/>
      <c r="GS121" s="3"/>
      <c r="GT121" s="3"/>
      <c r="GU121" s="3"/>
      <c r="GV121" s="3"/>
      <c r="GW121" s="3"/>
      <c r="GX121" s="3">
        <v>0</v>
      </c>
    </row>
    <row r="123" spans="1:245" x14ac:dyDescent="0.2">
      <c r="A123" s="4">
        <v>50</v>
      </c>
      <c r="B123" s="4">
        <v>0</v>
      </c>
      <c r="C123" s="4">
        <v>0</v>
      </c>
      <c r="D123" s="4">
        <v>1</v>
      </c>
      <c r="E123" s="4">
        <v>201</v>
      </c>
      <c r="F123" s="4">
        <f>ROUND(Source!O121,O123)</f>
        <v>326630.21999999997</v>
      </c>
      <c r="G123" s="4" t="s">
        <v>42</v>
      </c>
      <c r="H123" s="4" t="s">
        <v>43</v>
      </c>
      <c r="I123" s="4"/>
      <c r="J123" s="4"/>
      <c r="K123" s="4">
        <v>201</v>
      </c>
      <c r="L123" s="4">
        <v>1</v>
      </c>
      <c r="M123" s="4">
        <v>3</v>
      </c>
      <c r="N123" s="4" t="s">
        <v>6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326630.21999999997</v>
      </c>
      <c r="X123" s="4">
        <v>1</v>
      </c>
      <c r="Y123" s="4">
        <v>326630.21999999997</v>
      </c>
      <c r="Z123" s="4"/>
      <c r="AA123" s="4"/>
      <c r="AB123" s="4"/>
    </row>
    <row r="124" spans="1:245" x14ac:dyDescent="0.2">
      <c r="A124" s="4">
        <v>50</v>
      </c>
      <c r="B124" s="4">
        <v>0</v>
      </c>
      <c r="C124" s="4">
        <v>0</v>
      </c>
      <c r="D124" s="4">
        <v>1</v>
      </c>
      <c r="E124" s="4">
        <v>202</v>
      </c>
      <c r="F124" s="4">
        <f>ROUND(Source!P121,O124)</f>
        <v>206484.11</v>
      </c>
      <c r="G124" s="4" t="s">
        <v>44</v>
      </c>
      <c r="H124" s="4" t="s">
        <v>45</v>
      </c>
      <c r="I124" s="4"/>
      <c r="J124" s="4"/>
      <c r="K124" s="4">
        <v>202</v>
      </c>
      <c r="L124" s="4">
        <v>2</v>
      </c>
      <c r="M124" s="4">
        <v>3</v>
      </c>
      <c r="N124" s="4" t="s">
        <v>6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206484.11</v>
      </c>
      <c r="X124" s="4">
        <v>1</v>
      </c>
      <c r="Y124" s="4">
        <v>206484.11</v>
      </c>
      <c r="Z124" s="4"/>
      <c r="AA124" s="4"/>
      <c r="AB124" s="4"/>
    </row>
    <row r="125" spans="1:245" x14ac:dyDescent="0.2">
      <c r="A125" s="4">
        <v>50</v>
      </c>
      <c r="B125" s="4">
        <v>0</v>
      </c>
      <c r="C125" s="4">
        <v>0</v>
      </c>
      <c r="D125" s="4">
        <v>1</v>
      </c>
      <c r="E125" s="4">
        <v>222</v>
      </c>
      <c r="F125" s="4">
        <f>ROUND(Source!AO121,O125)</f>
        <v>0</v>
      </c>
      <c r="G125" s="4" t="s">
        <v>46</v>
      </c>
      <c r="H125" s="4" t="s">
        <v>47</v>
      </c>
      <c r="I125" s="4"/>
      <c r="J125" s="4"/>
      <c r="K125" s="4">
        <v>222</v>
      </c>
      <c r="L125" s="4">
        <v>3</v>
      </c>
      <c r="M125" s="4">
        <v>3</v>
      </c>
      <c r="N125" s="4" t="s">
        <v>6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45" x14ac:dyDescent="0.2">
      <c r="A126" s="4">
        <v>50</v>
      </c>
      <c r="B126" s="4">
        <v>0</v>
      </c>
      <c r="C126" s="4">
        <v>0</v>
      </c>
      <c r="D126" s="4">
        <v>1</v>
      </c>
      <c r="E126" s="4">
        <v>225</v>
      </c>
      <c r="F126" s="4">
        <f>ROUND(Source!AV121,O126)</f>
        <v>206484.11</v>
      </c>
      <c r="G126" s="4" t="s">
        <v>48</v>
      </c>
      <c r="H126" s="4" t="s">
        <v>49</v>
      </c>
      <c r="I126" s="4"/>
      <c r="J126" s="4"/>
      <c r="K126" s="4">
        <v>225</v>
      </c>
      <c r="L126" s="4">
        <v>4</v>
      </c>
      <c r="M126" s="4">
        <v>3</v>
      </c>
      <c r="N126" s="4" t="s">
        <v>6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206484.11</v>
      </c>
      <c r="X126" s="4">
        <v>1</v>
      </c>
      <c r="Y126" s="4">
        <v>206484.11</v>
      </c>
      <c r="Z126" s="4"/>
      <c r="AA126" s="4"/>
      <c r="AB126" s="4"/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226</v>
      </c>
      <c r="F127" s="4">
        <f>ROUND(Source!AW121,O127)</f>
        <v>206484.11</v>
      </c>
      <c r="G127" s="4" t="s">
        <v>50</v>
      </c>
      <c r="H127" s="4" t="s">
        <v>51</v>
      </c>
      <c r="I127" s="4"/>
      <c r="J127" s="4"/>
      <c r="K127" s="4">
        <v>226</v>
      </c>
      <c r="L127" s="4">
        <v>5</v>
      </c>
      <c r="M127" s="4">
        <v>3</v>
      </c>
      <c r="N127" s="4" t="s">
        <v>6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206484.11</v>
      </c>
      <c r="X127" s="4">
        <v>1</v>
      </c>
      <c r="Y127" s="4">
        <v>206484.11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227</v>
      </c>
      <c r="F128" s="4">
        <f>ROUND(Source!AX121,O128)</f>
        <v>0</v>
      </c>
      <c r="G128" s="4" t="s">
        <v>52</v>
      </c>
      <c r="H128" s="4" t="s">
        <v>53</v>
      </c>
      <c r="I128" s="4"/>
      <c r="J128" s="4"/>
      <c r="K128" s="4">
        <v>227</v>
      </c>
      <c r="L128" s="4">
        <v>6</v>
      </c>
      <c r="M128" s="4">
        <v>3</v>
      </c>
      <c r="N128" s="4" t="s">
        <v>6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228</v>
      </c>
      <c r="F129" s="4">
        <f>ROUND(Source!AY121,O129)</f>
        <v>206484.11</v>
      </c>
      <c r="G129" s="4" t="s">
        <v>54</v>
      </c>
      <c r="H129" s="4" t="s">
        <v>55</v>
      </c>
      <c r="I129" s="4"/>
      <c r="J129" s="4"/>
      <c r="K129" s="4">
        <v>228</v>
      </c>
      <c r="L129" s="4">
        <v>7</v>
      </c>
      <c r="M129" s="4">
        <v>3</v>
      </c>
      <c r="N129" s="4" t="s">
        <v>6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206484.11</v>
      </c>
      <c r="X129" s="4">
        <v>1</v>
      </c>
      <c r="Y129" s="4">
        <v>206484.11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216</v>
      </c>
      <c r="F130" s="4">
        <f>ROUND(Source!AP121,O130)</f>
        <v>0</v>
      </c>
      <c r="G130" s="4" t="s">
        <v>56</v>
      </c>
      <c r="H130" s="4" t="s">
        <v>57</v>
      </c>
      <c r="I130" s="4"/>
      <c r="J130" s="4"/>
      <c r="K130" s="4">
        <v>216</v>
      </c>
      <c r="L130" s="4">
        <v>8</v>
      </c>
      <c r="M130" s="4">
        <v>3</v>
      </c>
      <c r="N130" s="4" t="s">
        <v>6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223</v>
      </c>
      <c r="F131" s="4">
        <f>ROUND(Source!AQ121,O131)</f>
        <v>0</v>
      </c>
      <c r="G131" s="4" t="s">
        <v>58</v>
      </c>
      <c r="H131" s="4" t="s">
        <v>59</v>
      </c>
      <c r="I131" s="4"/>
      <c r="J131" s="4"/>
      <c r="K131" s="4">
        <v>223</v>
      </c>
      <c r="L131" s="4">
        <v>9</v>
      </c>
      <c r="M131" s="4">
        <v>3</v>
      </c>
      <c r="N131" s="4" t="s">
        <v>6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229</v>
      </c>
      <c r="F132" s="4">
        <f>ROUND(Source!AZ121,O132)</f>
        <v>0</v>
      </c>
      <c r="G132" s="4" t="s">
        <v>60</v>
      </c>
      <c r="H132" s="4" t="s">
        <v>61</v>
      </c>
      <c r="I132" s="4"/>
      <c r="J132" s="4"/>
      <c r="K132" s="4">
        <v>229</v>
      </c>
      <c r="L132" s="4">
        <v>10</v>
      </c>
      <c r="M132" s="4">
        <v>3</v>
      </c>
      <c r="N132" s="4" t="s">
        <v>6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203</v>
      </c>
      <c r="F133" s="4">
        <f>ROUND(Source!Q121,O133)</f>
        <v>56912.4</v>
      </c>
      <c r="G133" s="4" t="s">
        <v>62</v>
      </c>
      <c r="H133" s="4" t="s">
        <v>63</v>
      </c>
      <c r="I133" s="4"/>
      <c r="J133" s="4"/>
      <c r="K133" s="4">
        <v>203</v>
      </c>
      <c r="L133" s="4">
        <v>11</v>
      </c>
      <c r="M133" s="4">
        <v>3</v>
      </c>
      <c r="N133" s="4" t="s">
        <v>6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56912.400000000009</v>
      </c>
      <c r="X133" s="4">
        <v>1</v>
      </c>
      <c r="Y133" s="4">
        <v>56912.400000000009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231</v>
      </c>
      <c r="F134" s="4">
        <f>ROUND(Source!BB121,O134)</f>
        <v>0</v>
      </c>
      <c r="G134" s="4" t="s">
        <v>64</v>
      </c>
      <c r="H134" s="4" t="s">
        <v>65</v>
      </c>
      <c r="I134" s="4"/>
      <c r="J134" s="4"/>
      <c r="K134" s="4">
        <v>231</v>
      </c>
      <c r="L134" s="4">
        <v>12</v>
      </c>
      <c r="M134" s="4">
        <v>3</v>
      </c>
      <c r="N134" s="4" t="s">
        <v>6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204</v>
      </c>
      <c r="F135" s="4">
        <f>ROUND(Source!R121,O135)</f>
        <v>18816.68</v>
      </c>
      <c r="G135" s="4" t="s">
        <v>66</v>
      </c>
      <c r="H135" s="4" t="s">
        <v>67</v>
      </c>
      <c r="I135" s="4"/>
      <c r="J135" s="4"/>
      <c r="K135" s="4">
        <v>204</v>
      </c>
      <c r="L135" s="4">
        <v>13</v>
      </c>
      <c r="M135" s="4">
        <v>3</v>
      </c>
      <c r="N135" s="4" t="s">
        <v>6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18816.68</v>
      </c>
      <c r="X135" s="4">
        <v>1</v>
      </c>
      <c r="Y135" s="4">
        <v>18816.68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205</v>
      </c>
      <c r="F136" s="4">
        <f>ROUND(Source!S121,O136)</f>
        <v>63233.71</v>
      </c>
      <c r="G136" s="4" t="s">
        <v>68</v>
      </c>
      <c r="H136" s="4" t="s">
        <v>69</v>
      </c>
      <c r="I136" s="4"/>
      <c r="J136" s="4"/>
      <c r="K136" s="4">
        <v>205</v>
      </c>
      <c r="L136" s="4">
        <v>14</v>
      </c>
      <c r="M136" s="4">
        <v>3</v>
      </c>
      <c r="N136" s="4" t="s">
        <v>6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63233.709999999992</v>
      </c>
      <c r="X136" s="4">
        <v>1</v>
      </c>
      <c r="Y136" s="4">
        <v>63233.709999999992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232</v>
      </c>
      <c r="F137" s="4">
        <f>ROUND(Source!BC121,O137)</f>
        <v>0</v>
      </c>
      <c r="G137" s="4" t="s">
        <v>70</v>
      </c>
      <c r="H137" s="4" t="s">
        <v>71</v>
      </c>
      <c r="I137" s="4"/>
      <c r="J137" s="4"/>
      <c r="K137" s="4">
        <v>232</v>
      </c>
      <c r="L137" s="4">
        <v>15</v>
      </c>
      <c r="M137" s="4">
        <v>3</v>
      </c>
      <c r="N137" s="4" t="s">
        <v>6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214</v>
      </c>
      <c r="F138" s="4">
        <f>ROUND(Source!AS121,O138)</f>
        <v>370841.94</v>
      </c>
      <c r="G138" s="4" t="s">
        <v>72</v>
      </c>
      <c r="H138" s="4" t="s">
        <v>73</v>
      </c>
      <c r="I138" s="4"/>
      <c r="J138" s="4"/>
      <c r="K138" s="4">
        <v>214</v>
      </c>
      <c r="L138" s="4">
        <v>16</v>
      </c>
      <c r="M138" s="4">
        <v>3</v>
      </c>
      <c r="N138" s="4" t="s">
        <v>6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370841.94</v>
      </c>
      <c r="X138" s="4">
        <v>1</v>
      </c>
      <c r="Y138" s="4">
        <v>370841.94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215</v>
      </c>
      <c r="F139" s="4">
        <f>ROUND(Source!AT121,O139)</f>
        <v>83972.02</v>
      </c>
      <c r="G139" s="4" t="s">
        <v>74</v>
      </c>
      <c r="H139" s="4" t="s">
        <v>75</v>
      </c>
      <c r="I139" s="4"/>
      <c r="J139" s="4"/>
      <c r="K139" s="4">
        <v>215</v>
      </c>
      <c r="L139" s="4">
        <v>17</v>
      </c>
      <c r="M139" s="4">
        <v>3</v>
      </c>
      <c r="N139" s="4" t="s">
        <v>6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83972.02</v>
      </c>
      <c r="X139" s="4">
        <v>1</v>
      </c>
      <c r="Y139" s="4">
        <v>83972.02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217</v>
      </c>
      <c r="F140" s="4">
        <f>ROUND(Source!AU121,O140)</f>
        <v>0</v>
      </c>
      <c r="G140" s="4" t="s">
        <v>76</v>
      </c>
      <c r="H140" s="4" t="s">
        <v>77</v>
      </c>
      <c r="I140" s="4"/>
      <c r="J140" s="4"/>
      <c r="K140" s="4">
        <v>217</v>
      </c>
      <c r="L140" s="4">
        <v>18</v>
      </c>
      <c r="M140" s="4">
        <v>3</v>
      </c>
      <c r="N140" s="4" t="s">
        <v>6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230</v>
      </c>
      <c r="F141" s="4">
        <f>ROUND(Source!BA121,O141)</f>
        <v>0</v>
      </c>
      <c r="G141" s="4" t="s">
        <v>78</v>
      </c>
      <c r="H141" s="4" t="s">
        <v>79</v>
      </c>
      <c r="I141" s="4"/>
      <c r="J141" s="4"/>
      <c r="K141" s="4">
        <v>230</v>
      </c>
      <c r="L141" s="4">
        <v>19</v>
      </c>
      <c r="M141" s="4">
        <v>3</v>
      </c>
      <c r="N141" s="4" t="s">
        <v>6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206</v>
      </c>
      <c r="F142" s="4">
        <f>ROUND(Source!T121,O142)</f>
        <v>0</v>
      </c>
      <c r="G142" s="4" t="s">
        <v>80</v>
      </c>
      <c r="H142" s="4" t="s">
        <v>81</v>
      </c>
      <c r="I142" s="4"/>
      <c r="J142" s="4"/>
      <c r="K142" s="4">
        <v>206</v>
      </c>
      <c r="L142" s="4">
        <v>20</v>
      </c>
      <c r="M142" s="4">
        <v>3</v>
      </c>
      <c r="N142" s="4" t="s">
        <v>6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207</v>
      </c>
      <c r="F143" s="4">
        <f>ROUND(Source!U121,O143)</f>
        <v>153.36876000000001</v>
      </c>
      <c r="G143" s="4" t="s">
        <v>82</v>
      </c>
      <c r="H143" s="4" t="s">
        <v>83</v>
      </c>
      <c r="I143" s="4"/>
      <c r="J143" s="4"/>
      <c r="K143" s="4">
        <v>207</v>
      </c>
      <c r="L143" s="4">
        <v>21</v>
      </c>
      <c r="M143" s="4">
        <v>3</v>
      </c>
      <c r="N143" s="4" t="s">
        <v>6</v>
      </c>
      <c r="O143" s="4">
        <v>7</v>
      </c>
      <c r="P143" s="4"/>
      <c r="Q143" s="4"/>
      <c r="R143" s="4"/>
      <c r="S143" s="4"/>
      <c r="T143" s="4"/>
      <c r="U143" s="4"/>
      <c r="V143" s="4"/>
      <c r="W143" s="4">
        <v>153.36876000000001</v>
      </c>
      <c r="X143" s="4">
        <v>1</v>
      </c>
      <c r="Y143" s="4">
        <v>153.36876000000001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208</v>
      </c>
      <c r="F144" s="4">
        <f>ROUND(Source!V121,O144)</f>
        <v>36.914290000000001</v>
      </c>
      <c r="G144" s="4" t="s">
        <v>84</v>
      </c>
      <c r="H144" s="4" t="s">
        <v>85</v>
      </c>
      <c r="I144" s="4"/>
      <c r="J144" s="4"/>
      <c r="K144" s="4">
        <v>208</v>
      </c>
      <c r="L144" s="4">
        <v>22</v>
      </c>
      <c r="M144" s="4">
        <v>3</v>
      </c>
      <c r="N144" s="4" t="s">
        <v>6</v>
      </c>
      <c r="O144" s="4">
        <v>7</v>
      </c>
      <c r="P144" s="4"/>
      <c r="Q144" s="4"/>
      <c r="R144" s="4"/>
      <c r="S144" s="4"/>
      <c r="T144" s="4"/>
      <c r="U144" s="4"/>
      <c r="V144" s="4"/>
      <c r="W144" s="4">
        <v>36.914290000000001</v>
      </c>
      <c r="X144" s="4">
        <v>1</v>
      </c>
      <c r="Y144" s="4">
        <v>36.914290000000001</v>
      </c>
      <c r="Z144" s="4"/>
      <c r="AA144" s="4"/>
      <c r="AB144" s="4"/>
    </row>
    <row r="145" spans="1:206" x14ac:dyDescent="0.2">
      <c r="A145" s="4">
        <v>50</v>
      </c>
      <c r="B145" s="4">
        <v>0</v>
      </c>
      <c r="C145" s="4">
        <v>0</v>
      </c>
      <c r="D145" s="4">
        <v>1</v>
      </c>
      <c r="E145" s="4">
        <v>209</v>
      </c>
      <c r="F145" s="4">
        <f>ROUND(Source!W121,O145)</f>
        <v>0</v>
      </c>
      <c r="G145" s="4" t="s">
        <v>86</v>
      </c>
      <c r="H145" s="4" t="s">
        <v>87</v>
      </c>
      <c r="I145" s="4"/>
      <c r="J145" s="4"/>
      <c r="K145" s="4">
        <v>209</v>
      </c>
      <c r="L145" s="4">
        <v>23</v>
      </c>
      <c r="M145" s="4">
        <v>3</v>
      </c>
      <c r="N145" s="4" t="s">
        <v>6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06" x14ac:dyDescent="0.2">
      <c r="A146" s="4">
        <v>50</v>
      </c>
      <c r="B146" s="4">
        <v>0</v>
      </c>
      <c r="C146" s="4">
        <v>0</v>
      </c>
      <c r="D146" s="4">
        <v>1</v>
      </c>
      <c r="E146" s="4">
        <v>233</v>
      </c>
      <c r="F146" s="4">
        <f>ROUND(Source!BD121,O146)</f>
        <v>0</v>
      </c>
      <c r="G146" s="4" t="s">
        <v>88</v>
      </c>
      <c r="H146" s="4" t="s">
        <v>89</v>
      </c>
      <c r="I146" s="4"/>
      <c r="J146" s="4"/>
      <c r="K146" s="4">
        <v>233</v>
      </c>
      <c r="L146" s="4">
        <v>24</v>
      </c>
      <c r="M146" s="4">
        <v>3</v>
      </c>
      <c r="N146" s="4" t="s">
        <v>6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06" x14ac:dyDescent="0.2">
      <c r="A147" s="4">
        <v>50</v>
      </c>
      <c r="B147" s="4">
        <v>0</v>
      </c>
      <c r="C147" s="4">
        <v>0</v>
      </c>
      <c r="D147" s="4">
        <v>1</v>
      </c>
      <c r="E147" s="4">
        <v>210</v>
      </c>
      <c r="F147" s="4">
        <f>ROUND(Source!X121,O147)</f>
        <v>82277.64</v>
      </c>
      <c r="G147" s="4" t="s">
        <v>90</v>
      </c>
      <c r="H147" s="4" t="s">
        <v>91</v>
      </c>
      <c r="I147" s="4"/>
      <c r="J147" s="4"/>
      <c r="K147" s="4">
        <v>210</v>
      </c>
      <c r="L147" s="4">
        <v>25</v>
      </c>
      <c r="M147" s="4">
        <v>3</v>
      </c>
      <c r="N147" s="4" t="s">
        <v>6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82277.64</v>
      </c>
      <c r="X147" s="4">
        <v>1</v>
      </c>
      <c r="Y147" s="4">
        <v>82277.64</v>
      </c>
      <c r="Z147" s="4"/>
      <c r="AA147" s="4"/>
      <c r="AB147" s="4"/>
    </row>
    <row r="148" spans="1:206" x14ac:dyDescent="0.2">
      <c r="A148" s="4">
        <v>50</v>
      </c>
      <c r="B148" s="4">
        <v>0</v>
      </c>
      <c r="C148" s="4">
        <v>0</v>
      </c>
      <c r="D148" s="4">
        <v>1</v>
      </c>
      <c r="E148" s="4">
        <v>211</v>
      </c>
      <c r="F148" s="4">
        <f>ROUND(Source!Y121,O148)</f>
        <v>45906.1</v>
      </c>
      <c r="G148" s="4" t="s">
        <v>92</v>
      </c>
      <c r="H148" s="4" t="s">
        <v>93</v>
      </c>
      <c r="I148" s="4"/>
      <c r="J148" s="4"/>
      <c r="K148" s="4">
        <v>211</v>
      </c>
      <c r="L148" s="4">
        <v>26</v>
      </c>
      <c r="M148" s="4">
        <v>3</v>
      </c>
      <c r="N148" s="4" t="s">
        <v>6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45906.1</v>
      </c>
      <c r="X148" s="4">
        <v>1</v>
      </c>
      <c r="Y148" s="4">
        <v>45906.1</v>
      </c>
      <c r="Z148" s="4"/>
      <c r="AA148" s="4"/>
      <c r="AB148" s="4"/>
    </row>
    <row r="149" spans="1:206" x14ac:dyDescent="0.2">
      <c r="A149" s="4">
        <v>50</v>
      </c>
      <c r="B149" s="4">
        <v>0</v>
      </c>
      <c r="C149" s="4">
        <v>0</v>
      </c>
      <c r="D149" s="4">
        <v>1</v>
      </c>
      <c r="E149" s="4">
        <v>224</v>
      </c>
      <c r="F149" s="4">
        <f>ROUND(Source!AR121,O149)</f>
        <v>454813.96</v>
      </c>
      <c r="G149" s="4" t="s">
        <v>94</v>
      </c>
      <c r="H149" s="4" t="s">
        <v>95</v>
      </c>
      <c r="I149" s="4"/>
      <c r="J149" s="4"/>
      <c r="K149" s="4">
        <v>224</v>
      </c>
      <c r="L149" s="4">
        <v>27</v>
      </c>
      <c r="M149" s="4">
        <v>3</v>
      </c>
      <c r="N149" s="4" t="s">
        <v>6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454813.96</v>
      </c>
      <c r="X149" s="4">
        <v>1</v>
      </c>
      <c r="Y149" s="4">
        <v>454813.96</v>
      </c>
      <c r="Z149" s="4"/>
      <c r="AA149" s="4"/>
      <c r="AB149" s="4"/>
    </row>
    <row r="151" spans="1:206" x14ac:dyDescent="0.2">
      <c r="A151" s="2">
        <v>51</v>
      </c>
      <c r="B151" s="2">
        <f>B20</f>
        <v>1</v>
      </c>
      <c r="C151" s="2">
        <f>A20</f>
        <v>3</v>
      </c>
      <c r="D151" s="2">
        <f>ROW(A20)</f>
        <v>20</v>
      </c>
      <c r="E151" s="2"/>
      <c r="F151" s="2" t="str">
        <f>IF(F20&lt;&gt;"",F20,"")</f>
        <v>4.3.5</v>
      </c>
      <c r="G151" s="2" t="str">
        <f>IF(G20&lt;&gt;"",G20,"")</f>
        <v>Временное электроснабжение</v>
      </c>
      <c r="H151" s="2">
        <v>0</v>
      </c>
      <c r="I151" s="2"/>
      <c r="J151" s="2"/>
      <c r="K151" s="2"/>
      <c r="L151" s="2"/>
      <c r="M151" s="2"/>
      <c r="N151" s="2"/>
      <c r="O151" s="2">
        <f t="shared" ref="O151:T151" si="113">ROUND(O32+O121+AB151,2)</f>
        <v>414548.18</v>
      </c>
      <c r="P151" s="2">
        <f t="shared" si="113"/>
        <v>206484.11</v>
      </c>
      <c r="Q151" s="2">
        <f t="shared" si="113"/>
        <v>118056.87</v>
      </c>
      <c r="R151" s="2">
        <f t="shared" si="113"/>
        <v>38748.639999999999</v>
      </c>
      <c r="S151" s="2">
        <f t="shared" si="113"/>
        <v>90007.2</v>
      </c>
      <c r="T151" s="2">
        <f t="shared" si="113"/>
        <v>0</v>
      </c>
      <c r="U151" s="2">
        <f>U32+U121+AH151</f>
        <v>216.91755199999997</v>
      </c>
      <c r="V151" s="2">
        <f>V32+V121+AI151</f>
        <v>78.013947999999999</v>
      </c>
      <c r="W151" s="2">
        <f>ROUND(W32+W121+AJ151,2)</f>
        <v>0</v>
      </c>
      <c r="X151" s="2">
        <f>ROUND(X32+X121+AK151,2)</f>
        <v>130384.25</v>
      </c>
      <c r="Y151" s="2">
        <f>ROUND(Y32+Y121+AL151,2)</f>
        <v>73929.37</v>
      </c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>
        <f t="shared" ref="AO151:BD151" si="114">ROUND(AO32+AO121+BX151,2)</f>
        <v>0</v>
      </c>
      <c r="AP151" s="2">
        <f t="shared" si="114"/>
        <v>0</v>
      </c>
      <c r="AQ151" s="2">
        <f t="shared" si="114"/>
        <v>0</v>
      </c>
      <c r="AR151" s="2">
        <f t="shared" si="114"/>
        <v>618861.80000000005</v>
      </c>
      <c r="AS151" s="2">
        <f t="shared" si="114"/>
        <v>534889.78</v>
      </c>
      <c r="AT151" s="2">
        <f t="shared" si="114"/>
        <v>83972.02</v>
      </c>
      <c r="AU151" s="2">
        <f t="shared" si="114"/>
        <v>0</v>
      </c>
      <c r="AV151" s="2">
        <f t="shared" si="114"/>
        <v>206484.11</v>
      </c>
      <c r="AW151" s="2">
        <f t="shared" si="114"/>
        <v>206484.11</v>
      </c>
      <c r="AX151" s="2">
        <f t="shared" si="114"/>
        <v>0</v>
      </c>
      <c r="AY151" s="2">
        <f t="shared" si="114"/>
        <v>206484.11</v>
      </c>
      <c r="AZ151" s="2">
        <f t="shared" si="114"/>
        <v>0</v>
      </c>
      <c r="BA151" s="2">
        <f t="shared" si="114"/>
        <v>0</v>
      </c>
      <c r="BB151" s="2">
        <f t="shared" si="114"/>
        <v>0</v>
      </c>
      <c r="BC151" s="2">
        <f t="shared" si="114"/>
        <v>0</v>
      </c>
      <c r="BD151" s="2">
        <f t="shared" si="114"/>
        <v>0</v>
      </c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3"/>
      <c r="EW151" s="3"/>
      <c r="EX151" s="3"/>
      <c r="EY151" s="3"/>
      <c r="EZ151" s="3"/>
      <c r="FA151" s="3"/>
      <c r="FB151" s="3"/>
      <c r="FC151" s="3"/>
      <c r="FD151" s="3"/>
      <c r="FE151" s="3"/>
      <c r="FF151" s="3"/>
      <c r="FG151" s="3"/>
      <c r="FH151" s="3"/>
      <c r="FI151" s="3"/>
      <c r="FJ151" s="3"/>
      <c r="FK151" s="3"/>
      <c r="FL151" s="3"/>
      <c r="FM151" s="3"/>
      <c r="FN151" s="3"/>
      <c r="FO151" s="3"/>
      <c r="FP151" s="3"/>
      <c r="FQ151" s="3"/>
      <c r="FR151" s="3"/>
      <c r="FS151" s="3"/>
      <c r="FT151" s="3"/>
      <c r="FU151" s="3"/>
      <c r="FV151" s="3"/>
      <c r="FW151" s="3"/>
      <c r="FX151" s="3"/>
      <c r="FY151" s="3"/>
      <c r="FZ151" s="3"/>
      <c r="GA151" s="3"/>
      <c r="GB151" s="3"/>
      <c r="GC151" s="3"/>
      <c r="GD151" s="3"/>
      <c r="GE151" s="3"/>
      <c r="GF151" s="3"/>
      <c r="GG151" s="3"/>
      <c r="GH151" s="3"/>
      <c r="GI151" s="3"/>
      <c r="GJ151" s="3"/>
      <c r="GK151" s="3"/>
      <c r="GL151" s="3"/>
      <c r="GM151" s="3"/>
      <c r="GN151" s="3"/>
      <c r="GO151" s="3"/>
      <c r="GP151" s="3"/>
      <c r="GQ151" s="3"/>
      <c r="GR151" s="3"/>
      <c r="GS151" s="3"/>
      <c r="GT151" s="3"/>
      <c r="GU151" s="3"/>
      <c r="GV151" s="3"/>
      <c r="GW151" s="3"/>
      <c r="GX151" s="3">
        <v>0</v>
      </c>
    </row>
    <row r="153" spans="1:206" x14ac:dyDescent="0.2">
      <c r="A153" s="4">
        <v>50</v>
      </c>
      <c r="B153" s="4">
        <v>0</v>
      </c>
      <c r="C153" s="4">
        <v>0</v>
      </c>
      <c r="D153" s="4">
        <v>1</v>
      </c>
      <c r="E153" s="4">
        <v>201</v>
      </c>
      <c r="F153" s="4">
        <f>ROUND(Source!O151,O153)</f>
        <v>414548.18</v>
      </c>
      <c r="G153" s="4" t="s">
        <v>42</v>
      </c>
      <c r="H153" s="4" t="s">
        <v>43</v>
      </c>
      <c r="I153" s="4"/>
      <c r="J153" s="4"/>
      <c r="K153" s="4">
        <v>201</v>
      </c>
      <c r="L153" s="4">
        <v>1</v>
      </c>
      <c r="M153" s="4">
        <v>3</v>
      </c>
      <c r="N153" s="4" t="s">
        <v>6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414548.18</v>
      </c>
      <c r="X153" s="4">
        <v>1</v>
      </c>
      <c r="Y153" s="4">
        <v>414548.18</v>
      </c>
      <c r="Z153" s="4"/>
      <c r="AA153" s="4"/>
      <c r="AB153" s="4"/>
    </row>
    <row r="154" spans="1:206" x14ac:dyDescent="0.2">
      <c r="A154" s="4">
        <v>50</v>
      </c>
      <c r="B154" s="4">
        <v>0</v>
      </c>
      <c r="C154" s="4">
        <v>0</v>
      </c>
      <c r="D154" s="4">
        <v>1</v>
      </c>
      <c r="E154" s="4">
        <v>202</v>
      </c>
      <c r="F154" s="4">
        <f>ROUND(Source!P151,O154)</f>
        <v>206484.11</v>
      </c>
      <c r="G154" s="4" t="s">
        <v>44</v>
      </c>
      <c r="H154" s="4" t="s">
        <v>45</v>
      </c>
      <c r="I154" s="4"/>
      <c r="J154" s="4"/>
      <c r="K154" s="4">
        <v>202</v>
      </c>
      <c r="L154" s="4">
        <v>2</v>
      </c>
      <c r="M154" s="4">
        <v>3</v>
      </c>
      <c r="N154" s="4" t="s">
        <v>6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206484.11</v>
      </c>
      <c r="X154" s="4">
        <v>1</v>
      </c>
      <c r="Y154" s="4">
        <v>206484.11</v>
      </c>
      <c r="Z154" s="4"/>
      <c r="AA154" s="4"/>
      <c r="AB154" s="4"/>
    </row>
    <row r="155" spans="1:206" x14ac:dyDescent="0.2">
      <c r="A155" s="4">
        <v>50</v>
      </c>
      <c r="B155" s="4">
        <v>0</v>
      </c>
      <c r="C155" s="4">
        <v>0</v>
      </c>
      <c r="D155" s="4">
        <v>1</v>
      </c>
      <c r="E155" s="4">
        <v>222</v>
      </c>
      <c r="F155" s="4">
        <f>ROUND(Source!AO151,O155)</f>
        <v>0</v>
      </c>
      <c r="G155" s="4" t="s">
        <v>46</v>
      </c>
      <c r="H155" s="4" t="s">
        <v>47</v>
      </c>
      <c r="I155" s="4"/>
      <c r="J155" s="4"/>
      <c r="K155" s="4">
        <v>222</v>
      </c>
      <c r="L155" s="4">
        <v>3</v>
      </c>
      <c r="M155" s="4">
        <v>3</v>
      </c>
      <c r="N155" s="4" t="s">
        <v>6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06" x14ac:dyDescent="0.2">
      <c r="A156" s="4">
        <v>50</v>
      </c>
      <c r="B156" s="4">
        <v>0</v>
      </c>
      <c r="C156" s="4">
        <v>0</v>
      </c>
      <c r="D156" s="4">
        <v>1</v>
      </c>
      <c r="E156" s="4">
        <v>225</v>
      </c>
      <c r="F156" s="4">
        <f>ROUND(Source!AV151,O156)</f>
        <v>206484.11</v>
      </c>
      <c r="G156" s="4" t="s">
        <v>48</v>
      </c>
      <c r="H156" s="4" t="s">
        <v>49</v>
      </c>
      <c r="I156" s="4"/>
      <c r="J156" s="4"/>
      <c r="K156" s="4">
        <v>225</v>
      </c>
      <c r="L156" s="4">
        <v>4</v>
      </c>
      <c r="M156" s="4">
        <v>3</v>
      </c>
      <c r="N156" s="4" t="s">
        <v>6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206484.11</v>
      </c>
      <c r="X156" s="4">
        <v>1</v>
      </c>
      <c r="Y156" s="4">
        <v>206484.11</v>
      </c>
      <c r="Z156" s="4"/>
      <c r="AA156" s="4"/>
      <c r="AB156" s="4"/>
    </row>
    <row r="157" spans="1:206" x14ac:dyDescent="0.2">
      <c r="A157" s="4">
        <v>50</v>
      </c>
      <c r="B157" s="4">
        <v>0</v>
      </c>
      <c r="C157" s="4">
        <v>0</v>
      </c>
      <c r="D157" s="4">
        <v>1</v>
      </c>
      <c r="E157" s="4">
        <v>226</v>
      </c>
      <c r="F157" s="4">
        <f>ROUND(Source!AW151,O157)</f>
        <v>206484.11</v>
      </c>
      <c r="G157" s="4" t="s">
        <v>50</v>
      </c>
      <c r="H157" s="4" t="s">
        <v>51</v>
      </c>
      <c r="I157" s="4"/>
      <c r="J157" s="4"/>
      <c r="K157" s="4">
        <v>226</v>
      </c>
      <c r="L157" s="4">
        <v>5</v>
      </c>
      <c r="M157" s="4">
        <v>3</v>
      </c>
      <c r="N157" s="4" t="s">
        <v>6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206484.11</v>
      </c>
      <c r="X157" s="4">
        <v>1</v>
      </c>
      <c r="Y157" s="4">
        <v>206484.11</v>
      </c>
      <c r="Z157" s="4"/>
      <c r="AA157" s="4"/>
      <c r="AB157" s="4"/>
    </row>
    <row r="158" spans="1:206" x14ac:dyDescent="0.2">
      <c r="A158" s="4">
        <v>50</v>
      </c>
      <c r="B158" s="4">
        <v>0</v>
      </c>
      <c r="C158" s="4">
        <v>0</v>
      </c>
      <c r="D158" s="4">
        <v>1</v>
      </c>
      <c r="E158" s="4">
        <v>227</v>
      </c>
      <c r="F158" s="4">
        <f>ROUND(Source!AX151,O158)</f>
        <v>0</v>
      </c>
      <c r="G158" s="4" t="s">
        <v>52</v>
      </c>
      <c r="H158" s="4" t="s">
        <v>53</v>
      </c>
      <c r="I158" s="4"/>
      <c r="J158" s="4"/>
      <c r="K158" s="4">
        <v>227</v>
      </c>
      <c r="L158" s="4">
        <v>6</v>
      </c>
      <c r="M158" s="4">
        <v>3</v>
      </c>
      <c r="N158" s="4" t="s">
        <v>6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06" x14ac:dyDescent="0.2">
      <c r="A159" s="4">
        <v>50</v>
      </c>
      <c r="B159" s="4">
        <v>0</v>
      </c>
      <c r="C159" s="4">
        <v>0</v>
      </c>
      <c r="D159" s="4">
        <v>1</v>
      </c>
      <c r="E159" s="4">
        <v>228</v>
      </c>
      <c r="F159" s="4">
        <f>ROUND(Source!AY151,O159)</f>
        <v>206484.11</v>
      </c>
      <c r="G159" s="4" t="s">
        <v>54</v>
      </c>
      <c r="H159" s="4" t="s">
        <v>55</v>
      </c>
      <c r="I159" s="4"/>
      <c r="J159" s="4"/>
      <c r="K159" s="4">
        <v>228</v>
      </c>
      <c r="L159" s="4">
        <v>7</v>
      </c>
      <c r="M159" s="4">
        <v>3</v>
      </c>
      <c r="N159" s="4" t="s">
        <v>6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206484.11</v>
      </c>
      <c r="X159" s="4">
        <v>1</v>
      </c>
      <c r="Y159" s="4">
        <v>206484.11</v>
      </c>
      <c r="Z159" s="4"/>
      <c r="AA159" s="4"/>
      <c r="AB159" s="4"/>
    </row>
    <row r="160" spans="1:206" x14ac:dyDescent="0.2">
      <c r="A160" s="4">
        <v>50</v>
      </c>
      <c r="B160" s="4">
        <v>0</v>
      </c>
      <c r="C160" s="4">
        <v>0</v>
      </c>
      <c r="D160" s="4">
        <v>1</v>
      </c>
      <c r="E160" s="4">
        <v>216</v>
      </c>
      <c r="F160" s="4">
        <f>ROUND(Source!AP151,O160)</f>
        <v>0</v>
      </c>
      <c r="G160" s="4" t="s">
        <v>56</v>
      </c>
      <c r="H160" s="4" t="s">
        <v>57</v>
      </c>
      <c r="I160" s="4"/>
      <c r="J160" s="4"/>
      <c r="K160" s="4">
        <v>216</v>
      </c>
      <c r="L160" s="4">
        <v>8</v>
      </c>
      <c r="M160" s="4">
        <v>3</v>
      </c>
      <c r="N160" s="4" t="s">
        <v>6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223</v>
      </c>
      <c r="F161" s="4">
        <f>ROUND(Source!AQ151,O161)</f>
        <v>0</v>
      </c>
      <c r="G161" s="4" t="s">
        <v>58</v>
      </c>
      <c r="H161" s="4" t="s">
        <v>59</v>
      </c>
      <c r="I161" s="4"/>
      <c r="J161" s="4"/>
      <c r="K161" s="4">
        <v>223</v>
      </c>
      <c r="L161" s="4">
        <v>9</v>
      </c>
      <c r="M161" s="4">
        <v>3</v>
      </c>
      <c r="N161" s="4" t="s">
        <v>6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229</v>
      </c>
      <c r="F162" s="4">
        <f>ROUND(Source!AZ151,O162)</f>
        <v>0</v>
      </c>
      <c r="G162" s="4" t="s">
        <v>60</v>
      </c>
      <c r="H162" s="4" t="s">
        <v>61</v>
      </c>
      <c r="I162" s="4"/>
      <c r="J162" s="4"/>
      <c r="K162" s="4">
        <v>229</v>
      </c>
      <c r="L162" s="4">
        <v>10</v>
      </c>
      <c r="M162" s="4">
        <v>3</v>
      </c>
      <c r="N162" s="4" t="s">
        <v>6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203</v>
      </c>
      <c r="F163" s="4">
        <f>ROUND(Source!Q151,O163)</f>
        <v>118056.87</v>
      </c>
      <c r="G163" s="4" t="s">
        <v>62</v>
      </c>
      <c r="H163" s="4" t="s">
        <v>63</v>
      </c>
      <c r="I163" s="4"/>
      <c r="J163" s="4"/>
      <c r="K163" s="4">
        <v>203</v>
      </c>
      <c r="L163" s="4">
        <v>11</v>
      </c>
      <c r="M163" s="4">
        <v>3</v>
      </c>
      <c r="N163" s="4" t="s">
        <v>6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118056.87000000001</v>
      </c>
      <c r="X163" s="4">
        <v>1</v>
      </c>
      <c r="Y163" s="4">
        <v>118056.87000000001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231</v>
      </c>
      <c r="F164" s="4">
        <f>ROUND(Source!BB151,O164)</f>
        <v>0</v>
      </c>
      <c r="G164" s="4" t="s">
        <v>64</v>
      </c>
      <c r="H164" s="4" t="s">
        <v>65</v>
      </c>
      <c r="I164" s="4"/>
      <c r="J164" s="4"/>
      <c r="K164" s="4">
        <v>231</v>
      </c>
      <c r="L164" s="4">
        <v>12</v>
      </c>
      <c r="M164" s="4">
        <v>3</v>
      </c>
      <c r="N164" s="4" t="s">
        <v>6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204</v>
      </c>
      <c r="F165" s="4">
        <f>ROUND(Source!R151,O165)</f>
        <v>38748.639999999999</v>
      </c>
      <c r="G165" s="4" t="s">
        <v>66</v>
      </c>
      <c r="H165" s="4" t="s">
        <v>67</v>
      </c>
      <c r="I165" s="4"/>
      <c r="J165" s="4"/>
      <c r="K165" s="4">
        <v>204</v>
      </c>
      <c r="L165" s="4">
        <v>13</v>
      </c>
      <c r="M165" s="4">
        <v>3</v>
      </c>
      <c r="N165" s="4" t="s">
        <v>6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38748.639999999999</v>
      </c>
      <c r="X165" s="4">
        <v>1</v>
      </c>
      <c r="Y165" s="4">
        <v>38748.639999999999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205</v>
      </c>
      <c r="F166" s="4">
        <f>ROUND(Source!S151,O166)</f>
        <v>90007.2</v>
      </c>
      <c r="G166" s="4" t="s">
        <v>68</v>
      </c>
      <c r="H166" s="4" t="s">
        <v>69</v>
      </c>
      <c r="I166" s="4"/>
      <c r="J166" s="4"/>
      <c r="K166" s="4">
        <v>205</v>
      </c>
      <c r="L166" s="4">
        <v>14</v>
      </c>
      <c r="M166" s="4">
        <v>3</v>
      </c>
      <c r="N166" s="4" t="s">
        <v>6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90007.199999999983</v>
      </c>
      <c r="X166" s="4">
        <v>1</v>
      </c>
      <c r="Y166" s="4">
        <v>90007.199999999983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232</v>
      </c>
      <c r="F167" s="4">
        <f>ROUND(Source!BC151,O167)</f>
        <v>0</v>
      </c>
      <c r="G167" s="4" t="s">
        <v>70</v>
      </c>
      <c r="H167" s="4" t="s">
        <v>71</v>
      </c>
      <c r="I167" s="4"/>
      <c r="J167" s="4"/>
      <c r="K167" s="4">
        <v>232</v>
      </c>
      <c r="L167" s="4">
        <v>15</v>
      </c>
      <c r="M167" s="4">
        <v>3</v>
      </c>
      <c r="N167" s="4" t="s">
        <v>6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214</v>
      </c>
      <c r="F168" s="4">
        <f>ROUND(Source!AS151,O168)</f>
        <v>534889.78</v>
      </c>
      <c r="G168" s="4" t="s">
        <v>72</v>
      </c>
      <c r="H168" s="4" t="s">
        <v>73</v>
      </c>
      <c r="I168" s="4"/>
      <c r="J168" s="4"/>
      <c r="K168" s="4">
        <v>214</v>
      </c>
      <c r="L168" s="4">
        <v>16</v>
      </c>
      <c r="M168" s="4">
        <v>3</v>
      </c>
      <c r="N168" s="4" t="s">
        <v>6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534889.78</v>
      </c>
      <c r="X168" s="4">
        <v>1</v>
      </c>
      <c r="Y168" s="4">
        <v>534889.78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215</v>
      </c>
      <c r="F169" s="4">
        <f>ROUND(Source!AT151,O169)</f>
        <v>83972.02</v>
      </c>
      <c r="G169" s="4" t="s">
        <v>74</v>
      </c>
      <c r="H169" s="4" t="s">
        <v>75</v>
      </c>
      <c r="I169" s="4"/>
      <c r="J169" s="4"/>
      <c r="K169" s="4">
        <v>215</v>
      </c>
      <c r="L169" s="4">
        <v>17</v>
      </c>
      <c r="M169" s="4">
        <v>3</v>
      </c>
      <c r="N169" s="4" t="s">
        <v>6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83972.02</v>
      </c>
      <c r="X169" s="4">
        <v>1</v>
      </c>
      <c r="Y169" s="4">
        <v>83972.02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217</v>
      </c>
      <c r="F170" s="4">
        <f>ROUND(Source!AU151,O170)</f>
        <v>0</v>
      </c>
      <c r="G170" s="4" t="s">
        <v>76</v>
      </c>
      <c r="H170" s="4" t="s">
        <v>77</v>
      </c>
      <c r="I170" s="4"/>
      <c r="J170" s="4"/>
      <c r="K170" s="4">
        <v>217</v>
      </c>
      <c r="L170" s="4">
        <v>18</v>
      </c>
      <c r="M170" s="4">
        <v>3</v>
      </c>
      <c r="N170" s="4" t="s">
        <v>6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230</v>
      </c>
      <c r="F171" s="4">
        <f>ROUND(Source!BA151,O171)</f>
        <v>0</v>
      </c>
      <c r="G171" s="4" t="s">
        <v>78</v>
      </c>
      <c r="H171" s="4" t="s">
        <v>79</v>
      </c>
      <c r="I171" s="4"/>
      <c r="J171" s="4"/>
      <c r="K171" s="4">
        <v>230</v>
      </c>
      <c r="L171" s="4">
        <v>19</v>
      </c>
      <c r="M171" s="4">
        <v>3</v>
      </c>
      <c r="N171" s="4" t="s">
        <v>6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206</v>
      </c>
      <c r="F172" s="4">
        <f>ROUND(Source!T151,O172)</f>
        <v>0</v>
      </c>
      <c r="G172" s="4" t="s">
        <v>80</v>
      </c>
      <c r="H172" s="4" t="s">
        <v>81</v>
      </c>
      <c r="I172" s="4"/>
      <c r="J172" s="4"/>
      <c r="K172" s="4">
        <v>206</v>
      </c>
      <c r="L172" s="4">
        <v>20</v>
      </c>
      <c r="M172" s="4">
        <v>3</v>
      </c>
      <c r="N172" s="4" t="s">
        <v>6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207</v>
      </c>
      <c r="F173" s="4">
        <f>ROUND(Source!U151,O173)</f>
        <v>216.917552</v>
      </c>
      <c r="G173" s="4" t="s">
        <v>82</v>
      </c>
      <c r="H173" s="4" t="s">
        <v>83</v>
      </c>
      <c r="I173" s="4"/>
      <c r="J173" s="4"/>
      <c r="K173" s="4">
        <v>207</v>
      </c>
      <c r="L173" s="4">
        <v>21</v>
      </c>
      <c r="M173" s="4">
        <v>3</v>
      </c>
      <c r="N173" s="4" t="s">
        <v>6</v>
      </c>
      <c r="O173" s="4">
        <v>7</v>
      </c>
      <c r="P173" s="4"/>
      <c r="Q173" s="4"/>
      <c r="R173" s="4"/>
      <c r="S173" s="4"/>
      <c r="T173" s="4"/>
      <c r="U173" s="4"/>
      <c r="V173" s="4"/>
      <c r="W173" s="4">
        <v>216.917552</v>
      </c>
      <c r="X173" s="4">
        <v>1</v>
      </c>
      <c r="Y173" s="4">
        <v>216.917552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208</v>
      </c>
      <c r="F174" s="4">
        <f>ROUND(Source!V151,O174)</f>
        <v>78.013947999999999</v>
      </c>
      <c r="G174" s="4" t="s">
        <v>84</v>
      </c>
      <c r="H174" s="4" t="s">
        <v>85</v>
      </c>
      <c r="I174" s="4"/>
      <c r="J174" s="4"/>
      <c r="K174" s="4">
        <v>208</v>
      </c>
      <c r="L174" s="4">
        <v>22</v>
      </c>
      <c r="M174" s="4">
        <v>3</v>
      </c>
      <c r="N174" s="4" t="s">
        <v>6</v>
      </c>
      <c r="O174" s="4">
        <v>7</v>
      </c>
      <c r="P174" s="4"/>
      <c r="Q174" s="4"/>
      <c r="R174" s="4"/>
      <c r="S174" s="4"/>
      <c r="T174" s="4"/>
      <c r="U174" s="4"/>
      <c r="V174" s="4"/>
      <c r="W174" s="4">
        <v>78.013947999999999</v>
      </c>
      <c r="X174" s="4">
        <v>1</v>
      </c>
      <c r="Y174" s="4">
        <v>78.013947999999999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209</v>
      </c>
      <c r="F175" s="4">
        <f>ROUND(Source!W151,O175)</f>
        <v>0</v>
      </c>
      <c r="G175" s="4" t="s">
        <v>86</v>
      </c>
      <c r="H175" s="4" t="s">
        <v>87</v>
      </c>
      <c r="I175" s="4"/>
      <c r="J175" s="4"/>
      <c r="K175" s="4">
        <v>209</v>
      </c>
      <c r="L175" s="4">
        <v>23</v>
      </c>
      <c r="M175" s="4">
        <v>3</v>
      </c>
      <c r="N175" s="4" t="s">
        <v>6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233</v>
      </c>
      <c r="F176" s="4">
        <f>ROUND(Source!BD151,O176)</f>
        <v>0</v>
      </c>
      <c r="G176" s="4" t="s">
        <v>88</v>
      </c>
      <c r="H176" s="4" t="s">
        <v>89</v>
      </c>
      <c r="I176" s="4"/>
      <c r="J176" s="4"/>
      <c r="K176" s="4">
        <v>233</v>
      </c>
      <c r="L176" s="4">
        <v>24</v>
      </c>
      <c r="M176" s="4">
        <v>3</v>
      </c>
      <c r="N176" s="4" t="s">
        <v>6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06" x14ac:dyDescent="0.2">
      <c r="A177" s="4">
        <v>50</v>
      </c>
      <c r="B177" s="4">
        <v>0</v>
      </c>
      <c r="C177" s="4">
        <v>0</v>
      </c>
      <c r="D177" s="4">
        <v>1</v>
      </c>
      <c r="E177" s="4">
        <v>210</v>
      </c>
      <c r="F177" s="4">
        <f>ROUND(Source!X151,O177)</f>
        <v>130384.25</v>
      </c>
      <c r="G177" s="4" t="s">
        <v>90</v>
      </c>
      <c r="H177" s="4" t="s">
        <v>91</v>
      </c>
      <c r="I177" s="4"/>
      <c r="J177" s="4"/>
      <c r="K177" s="4">
        <v>210</v>
      </c>
      <c r="L177" s="4">
        <v>25</v>
      </c>
      <c r="M177" s="4">
        <v>3</v>
      </c>
      <c r="N177" s="4" t="s">
        <v>6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130384.25</v>
      </c>
      <c r="X177" s="4">
        <v>1</v>
      </c>
      <c r="Y177" s="4">
        <v>130384.25</v>
      </c>
      <c r="Z177" s="4"/>
      <c r="AA177" s="4"/>
      <c r="AB177" s="4"/>
    </row>
    <row r="178" spans="1:206" x14ac:dyDescent="0.2">
      <c r="A178" s="4">
        <v>50</v>
      </c>
      <c r="B178" s="4">
        <v>0</v>
      </c>
      <c r="C178" s="4">
        <v>0</v>
      </c>
      <c r="D178" s="4">
        <v>1</v>
      </c>
      <c r="E178" s="4">
        <v>211</v>
      </c>
      <c r="F178" s="4">
        <f>ROUND(Source!Y151,O178)</f>
        <v>73929.37</v>
      </c>
      <c r="G178" s="4" t="s">
        <v>92</v>
      </c>
      <c r="H178" s="4" t="s">
        <v>93</v>
      </c>
      <c r="I178" s="4"/>
      <c r="J178" s="4"/>
      <c r="K178" s="4">
        <v>211</v>
      </c>
      <c r="L178" s="4">
        <v>26</v>
      </c>
      <c r="M178" s="4">
        <v>3</v>
      </c>
      <c r="N178" s="4" t="s">
        <v>6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73929.37</v>
      </c>
      <c r="X178" s="4">
        <v>1</v>
      </c>
      <c r="Y178" s="4">
        <v>73929.37</v>
      </c>
      <c r="Z178" s="4"/>
      <c r="AA178" s="4"/>
      <c r="AB178" s="4"/>
    </row>
    <row r="179" spans="1:206" x14ac:dyDescent="0.2">
      <c r="A179" s="4">
        <v>50</v>
      </c>
      <c r="B179" s="4">
        <v>0</v>
      </c>
      <c r="C179" s="4">
        <v>0</v>
      </c>
      <c r="D179" s="4">
        <v>1</v>
      </c>
      <c r="E179" s="4">
        <v>224</v>
      </c>
      <c r="F179" s="4">
        <f>ROUND(Source!AR151,O179)</f>
        <v>618861.80000000005</v>
      </c>
      <c r="G179" s="4" t="s">
        <v>94</v>
      </c>
      <c r="H179" s="4" t="s">
        <v>95</v>
      </c>
      <c r="I179" s="4"/>
      <c r="J179" s="4"/>
      <c r="K179" s="4">
        <v>224</v>
      </c>
      <c r="L179" s="4">
        <v>27</v>
      </c>
      <c r="M179" s="4">
        <v>3</v>
      </c>
      <c r="N179" s="4" t="s">
        <v>6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618861.80000000005</v>
      </c>
      <c r="X179" s="4">
        <v>1</v>
      </c>
      <c r="Y179" s="4">
        <v>618861.80000000005</v>
      </c>
      <c r="Z179" s="4"/>
      <c r="AA179" s="4"/>
      <c r="AB179" s="4"/>
    </row>
    <row r="181" spans="1:206" x14ac:dyDescent="0.2">
      <c r="A181" s="2">
        <v>51</v>
      </c>
      <c r="B181" s="2">
        <f>B12</f>
        <v>237</v>
      </c>
      <c r="C181" s="2">
        <f>A12</f>
        <v>1</v>
      </c>
      <c r="D181" s="2">
        <f>ROW(A12)</f>
        <v>12</v>
      </c>
      <c r="E181" s="2"/>
      <c r="F181" s="2" t="str">
        <f>IF(F12&lt;&gt;"",F12,"")</f>
        <v>4.3.5 Временное электроснабжение А поз.16.1</v>
      </c>
      <c r="G181" s="2" t="str">
        <f>IF(G12&lt;&gt;"",G12,"")</f>
        <v>Комплекс из 2-х многоквартирных домов со встроенными помещениями поз.18.1 и 18.2, расположенный в 32-33 микрорайонах в г. Липецке на земельном участке с кадастровым номером 48:20:0043601:296. 2-й этап строительства-корпус 2 (поз.18.2)</v>
      </c>
      <c r="H181" s="2">
        <v>0</v>
      </c>
      <c r="I181" s="2"/>
      <c r="J181" s="2"/>
      <c r="K181" s="2"/>
      <c r="L181" s="2"/>
      <c r="M181" s="2"/>
      <c r="N181" s="2"/>
      <c r="O181" s="2">
        <f t="shared" ref="O181:T181" si="115">ROUND(O151,2)</f>
        <v>414548.18</v>
      </c>
      <c r="P181" s="2">
        <f t="shared" si="115"/>
        <v>206484.11</v>
      </c>
      <c r="Q181" s="2">
        <f t="shared" si="115"/>
        <v>118056.87</v>
      </c>
      <c r="R181" s="2">
        <f t="shared" si="115"/>
        <v>38748.639999999999</v>
      </c>
      <c r="S181" s="2">
        <f t="shared" si="115"/>
        <v>90007.2</v>
      </c>
      <c r="T181" s="2">
        <f t="shared" si="115"/>
        <v>0</v>
      </c>
      <c r="U181" s="2">
        <f>U151</f>
        <v>216.91755199999997</v>
      </c>
      <c r="V181" s="2">
        <f>V151</f>
        <v>78.013947999999999</v>
      </c>
      <c r="W181" s="2">
        <f>ROUND(W151,2)</f>
        <v>0</v>
      </c>
      <c r="X181" s="2">
        <f>ROUND(X151,2)</f>
        <v>130384.25</v>
      </c>
      <c r="Y181" s="2">
        <f>ROUND(Y151,2)</f>
        <v>73929.37</v>
      </c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>
        <f t="shared" ref="AO181:BD181" si="116">ROUND(AO151,2)</f>
        <v>0</v>
      </c>
      <c r="AP181" s="2">
        <f t="shared" si="116"/>
        <v>0</v>
      </c>
      <c r="AQ181" s="2">
        <f t="shared" si="116"/>
        <v>0</v>
      </c>
      <c r="AR181" s="2">
        <f t="shared" si="116"/>
        <v>618861.80000000005</v>
      </c>
      <c r="AS181" s="2">
        <f t="shared" si="116"/>
        <v>534889.78</v>
      </c>
      <c r="AT181" s="2">
        <f t="shared" si="116"/>
        <v>83972.02</v>
      </c>
      <c r="AU181" s="2">
        <f t="shared" si="116"/>
        <v>0</v>
      </c>
      <c r="AV181" s="2">
        <f t="shared" si="116"/>
        <v>206484.11</v>
      </c>
      <c r="AW181" s="2">
        <f t="shared" si="116"/>
        <v>206484.11</v>
      </c>
      <c r="AX181" s="2">
        <f t="shared" si="116"/>
        <v>0</v>
      </c>
      <c r="AY181" s="2">
        <f t="shared" si="116"/>
        <v>206484.11</v>
      </c>
      <c r="AZ181" s="2">
        <f t="shared" si="116"/>
        <v>0</v>
      </c>
      <c r="BA181" s="2">
        <f t="shared" si="116"/>
        <v>0</v>
      </c>
      <c r="BB181" s="2">
        <f t="shared" si="116"/>
        <v>0</v>
      </c>
      <c r="BC181" s="2">
        <f t="shared" si="116"/>
        <v>0</v>
      </c>
      <c r="BD181" s="2">
        <f t="shared" si="116"/>
        <v>0</v>
      </c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3"/>
      <c r="DH181" s="3"/>
      <c r="DI181" s="3"/>
      <c r="DJ181" s="3"/>
      <c r="DK181" s="3"/>
      <c r="DL181" s="3"/>
      <c r="DM181" s="3"/>
      <c r="DN181" s="3"/>
      <c r="DO181" s="3"/>
      <c r="DP181" s="3"/>
      <c r="DQ181" s="3"/>
      <c r="DR181" s="3"/>
      <c r="DS181" s="3"/>
      <c r="DT181" s="3"/>
      <c r="DU181" s="3"/>
      <c r="DV181" s="3"/>
      <c r="DW181" s="3"/>
      <c r="DX181" s="3"/>
      <c r="DY181" s="3"/>
      <c r="DZ181" s="3"/>
      <c r="EA181" s="3"/>
      <c r="EB181" s="3"/>
      <c r="EC181" s="3"/>
      <c r="ED181" s="3"/>
      <c r="EE181" s="3"/>
      <c r="EF181" s="3"/>
      <c r="EG181" s="3"/>
      <c r="EH181" s="3"/>
      <c r="EI181" s="3"/>
      <c r="EJ181" s="3"/>
      <c r="EK181" s="3"/>
      <c r="EL181" s="3"/>
      <c r="EM181" s="3"/>
      <c r="EN181" s="3"/>
      <c r="EO181" s="3"/>
      <c r="EP181" s="3"/>
      <c r="EQ181" s="3"/>
      <c r="ER181" s="3"/>
      <c r="ES181" s="3"/>
      <c r="ET181" s="3"/>
      <c r="EU181" s="3"/>
      <c r="EV181" s="3"/>
      <c r="EW181" s="3"/>
      <c r="EX181" s="3"/>
      <c r="EY181" s="3"/>
      <c r="EZ181" s="3"/>
      <c r="FA181" s="3"/>
      <c r="FB181" s="3"/>
      <c r="FC181" s="3"/>
      <c r="FD181" s="3"/>
      <c r="FE181" s="3"/>
      <c r="FF181" s="3"/>
      <c r="FG181" s="3"/>
      <c r="FH181" s="3"/>
      <c r="FI181" s="3"/>
      <c r="FJ181" s="3"/>
      <c r="FK181" s="3"/>
      <c r="FL181" s="3"/>
      <c r="FM181" s="3"/>
      <c r="FN181" s="3"/>
      <c r="FO181" s="3"/>
      <c r="FP181" s="3"/>
      <c r="FQ181" s="3"/>
      <c r="FR181" s="3"/>
      <c r="FS181" s="3"/>
      <c r="FT181" s="3"/>
      <c r="FU181" s="3"/>
      <c r="FV181" s="3"/>
      <c r="FW181" s="3"/>
      <c r="FX181" s="3"/>
      <c r="FY181" s="3"/>
      <c r="FZ181" s="3"/>
      <c r="GA181" s="3"/>
      <c r="GB181" s="3"/>
      <c r="GC181" s="3"/>
      <c r="GD181" s="3"/>
      <c r="GE181" s="3"/>
      <c r="GF181" s="3"/>
      <c r="GG181" s="3"/>
      <c r="GH181" s="3"/>
      <c r="GI181" s="3"/>
      <c r="GJ181" s="3"/>
      <c r="GK181" s="3"/>
      <c r="GL181" s="3"/>
      <c r="GM181" s="3"/>
      <c r="GN181" s="3"/>
      <c r="GO181" s="3"/>
      <c r="GP181" s="3"/>
      <c r="GQ181" s="3"/>
      <c r="GR181" s="3"/>
      <c r="GS181" s="3"/>
      <c r="GT181" s="3"/>
      <c r="GU181" s="3"/>
      <c r="GV181" s="3"/>
      <c r="GW181" s="3"/>
      <c r="GX181" s="3">
        <v>0</v>
      </c>
    </row>
    <row r="183" spans="1:206" x14ac:dyDescent="0.2">
      <c r="A183" s="4">
        <v>50</v>
      </c>
      <c r="B183" s="4">
        <v>0</v>
      </c>
      <c r="C183" s="4">
        <v>0</v>
      </c>
      <c r="D183" s="4">
        <v>1</v>
      </c>
      <c r="E183" s="4">
        <v>201</v>
      </c>
      <c r="F183" s="4">
        <f>ROUND(Source!O181,O183)</f>
        <v>414548.18</v>
      </c>
      <c r="G183" s="4" t="s">
        <v>42</v>
      </c>
      <c r="H183" s="4" t="s">
        <v>43</v>
      </c>
      <c r="I183" s="4"/>
      <c r="J183" s="4"/>
      <c r="K183" s="4">
        <v>201</v>
      </c>
      <c r="L183" s="4">
        <v>1</v>
      </c>
      <c r="M183" s="4">
        <v>3</v>
      </c>
      <c r="N183" s="4" t="s">
        <v>6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414548.18</v>
      </c>
      <c r="X183" s="4">
        <v>1</v>
      </c>
      <c r="Y183" s="4">
        <v>414548.18</v>
      </c>
      <c r="Z183" s="4"/>
      <c r="AA183" s="4"/>
      <c r="AB183" s="4"/>
    </row>
    <row r="184" spans="1:206" x14ac:dyDescent="0.2">
      <c r="A184" s="4">
        <v>50</v>
      </c>
      <c r="B184" s="4">
        <v>0</v>
      </c>
      <c r="C184" s="4">
        <v>0</v>
      </c>
      <c r="D184" s="4">
        <v>1</v>
      </c>
      <c r="E184" s="4">
        <v>202</v>
      </c>
      <c r="F184" s="4">
        <f>ROUND(Source!P181,O184)</f>
        <v>206484.11</v>
      </c>
      <c r="G184" s="4" t="s">
        <v>44</v>
      </c>
      <c r="H184" s="4" t="s">
        <v>45</v>
      </c>
      <c r="I184" s="4"/>
      <c r="J184" s="4"/>
      <c r="K184" s="4">
        <v>202</v>
      </c>
      <c r="L184" s="4">
        <v>2</v>
      </c>
      <c r="M184" s="4">
        <v>3</v>
      </c>
      <c r="N184" s="4" t="s">
        <v>6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206484.11</v>
      </c>
      <c r="X184" s="4">
        <v>1</v>
      </c>
      <c r="Y184" s="4">
        <v>206484.11</v>
      </c>
      <c r="Z184" s="4"/>
      <c r="AA184" s="4"/>
      <c r="AB184" s="4"/>
    </row>
    <row r="185" spans="1:206" x14ac:dyDescent="0.2">
      <c r="A185" s="4">
        <v>50</v>
      </c>
      <c r="B185" s="4">
        <v>0</v>
      </c>
      <c r="C185" s="4">
        <v>0</v>
      </c>
      <c r="D185" s="4">
        <v>1</v>
      </c>
      <c r="E185" s="4">
        <v>222</v>
      </c>
      <c r="F185" s="4">
        <f>ROUND(Source!AO181,O185)</f>
        <v>0</v>
      </c>
      <c r="G185" s="4" t="s">
        <v>46</v>
      </c>
      <c r="H185" s="4" t="s">
        <v>47</v>
      </c>
      <c r="I185" s="4"/>
      <c r="J185" s="4"/>
      <c r="K185" s="4">
        <v>222</v>
      </c>
      <c r="L185" s="4">
        <v>3</v>
      </c>
      <c r="M185" s="4">
        <v>3</v>
      </c>
      <c r="N185" s="4" t="s">
        <v>6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06" x14ac:dyDescent="0.2">
      <c r="A186" s="4">
        <v>50</v>
      </c>
      <c r="B186" s="4">
        <v>0</v>
      </c>
      <c r="C186" s="4">
        <v>0</v>
      </c>
      <c r="D186" s="4">
        <v>1</v>
      </c>
      <c r="E186" s="4">
        <v>225</v>
      </c>
      <c r="F186" s="4">
        <f>ROUND(Source!AV181,O186)</f>
        <v>206484.11</v>
      </c>
      <c r="G186" s="4" t="s">
        <v>48</v>
      </c>
      <c r="H186" s="4" t="s">
        <v>49</v>
      </c>
      <c r="I186" s="4"/>
      <c r="J186" s="4"/>
      <c r="K186" s="4">
        <v>225</v>
      </c>
      <c r="L186" s="4">
        <v>4</v>
      </c>
      <c r="M186" s="4">
        <v>3</v>
      </c>
      <c r="N186" s="4" t="s">
        <v>6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206484.11</v>
      </c>
      <c r="X186" s="4">
        <v>1</v>
      </c>
      <c r="Y186" s="4">
        <v>206484.11</v>
      </c>
      <c r="Z186" s="4"/>
      <c r="AA186" s="4"/>
      <c r="AB186" s="4"/>
    </row>
    <row r="187" spans="1:206" x14ac:dyDescent="0.2">
      <c r="A187" s="4">
        <v>50</v>
      </c>
      <c r="B187" s="4">
        <v>0</v>
      </c>
      <c r="C187" s="4">
        <v>0</v>
      </c>
      <c r="D187" s="4">
        <v>1</v>
      </c>
      <c r="E187" s="4">
        <v>226</v>
      </c>
      <c r="F187" s="4">
        <f>ROUND(Source!AW181,O187)</f>
        <v>206484.11</v>
      </c>
      <c r="G187" s="4" t="s">
        <v>50</v>
      </c>
      <c r="H187" s="4" t="s">
        <v>51</v>
      </c>
      <c r="I187" s="4"/>
      <c r="J187" s="4"/>
      <c r="K187" s="4">
        <v>226</v>
      </c>
      <c r="L187" s="4">
        <v>5</v>
      </c>
      <c r="M187" s="4">
        <v>3</v>
      </c>
      <c r="N187" s="4" t="s">
        <v>6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206484.11</v>
      </c>
      <c r="X187" s="4">
        <v>1</v>
      </c>
      <c r="Y187" s="4">
        <v>206484.11</v>
      </c>
      <c r="Z187" s="4"/>
      <c r="AA187" s="4"/>
      <c r="AB187" s="4"/>
    </row>
    <row r="188" spans="1:206" x14ac:dyDescent="0.2">
      <c r="A188" s="4">
        <v>50</v>
      </c>
      <c r="B188" s="4">
        <v>0</v>
      </c>
      <c r="C188" s="4">
        <v>0</v>
      </c>
      <c r="D188" s="4">
        <v>1</v>
      </c>
      <c r="E188" s="4">
        <v>227</v>
      </c>
      <c r="F188" s="4">
        <f>ROUND(Source!AX181,O188)</f>
        <v>0</v>
      </c>
      <c r="G188" s="4" t="s">
        <v>52</v>
      </c>
      <c r="H188" s="4" t="s">
        <v>53</v>
      </c>
      <c r="I188" s="4"/>
      <c r="J188" s="4"/>
      <c r="K188" s="4">
        <v>227</v>
      </c>
      <c r="L188" s="4">
        <v>6</v>
      </c>
      <c r="M188" s="4">
        <v>3</v>
      </c>
      <c r="N188" s="4" t="s">
        <v>6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06" x14ac:dyDescent="0.2">
      <c r="A189" s="4">
        <v>50</v>
      </c>
      <c r="B189" s="4">
        <v>0</v>
      </c>
      <c r="C189" s="4">
        <v>0</v>
      </c>
      <c r="D189" s="4">
        <v>1</v>
      </c>
      <c r="E189" s="4">
        <v>228</v>
      </c>
      <c r="F189" s="4">
        <f>ROUND(Source!AY181,O189)</f>
        <v>206484.11</v>
      </c>
      <c r="G189" s="4" t="s">
        <v>54</v>
      </c>
      <c r="H189" s="4" t="s">
        <v>55</v>
      </c>
      <c r="I189" s="4"/>
      <c r="J189" s="4"/>
      <c r="K189" s="4">
        <v>228</v>
      </c>
      <c r="L189" s="4">
        <v>7</v>
      </c>
      <c r="M189" s="4">
        <v>3</v>
      </c>
      <c r="N189" s="4" t="s">
        <v>6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206484.11</v>
      </c>
      <c r="X189" s="4">
        <v>1</v>
      </c>
      <c r="Y189" s="4">
        <v>206484.11</v>
      </c>
      <c r="Z189" s="4"/>
      <c r="AA189" s="4"/>
      <c r="AB189" s="4"/>
    </row>
    <row r="190" spans="1:206" x14ac:dyDescent="0.2">
      <c r="A190" s="4">
        <v>50</v>
      </c>
      <c r="B190" s="4">
        <v>0</v>
      </c>
      <c r="C190" s="4">
        <v>0</v>
      </c>
      <c r="D190" s="4">
        <v>1</v>
      </c>
      <c r="E190" s="4">
        <v>216</v>
      </c>
      <c r="F190" s="4">
        <f>ROUND(Source!AP181,O190)</f>
        <v>0</v>
      </c>
      <c r="G190" s="4" t="s">
        <v>56</v>
      </c>
      <c r="H190" s="4" t="s">
        <v>57</v>
      </c>
      <c r="I190" s="4"/>
      <c r="J190" s="4"/>
      <c r="K190" s="4">
        <v>216</v>
      </c>
      <c r="L190" s="4">
        <v>8</v>
      </c>
      <c r="M190" s="4">
        <v>3</v>
      </c>
      <c r="N190" s="4" t="s">
        <v>6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06" x14ac:dyDescent="0.2">
      <c r="A191" s="4">
        <v>50</v>
      </c>
      <c r="B191" s="4">
        <v>0</v>
      </c>
      <c r="C191" s="4">
        <v>0</v>
      </c>
      <c r="D191" s="4">
        <v>1</v>
      </c>
      <c r="E191" s="4">
        <v>223</v>
      </c>
      <c r="F191" s="4">
        <f>ROUND(Source!AQ181,O191)</f>
        <v>0</v>
      </c>
      <c r="G191" s="4" t="s">
        <v>58</v>
      </c>
      <c r="H191" s="4" t="s">
        <v>59</v>
      </c>
      <c r="I191" s="4"/>
      <c r="J191" s="4"/>
      <c r="K191" s="4">
        <v>223</v>
      </c>
      <c r="L191" s="4">
        <v>9</v>
      </c>
      <c r="M191" s="4">
        <v>3</v>
      </c>
      <c r="N191" s="4" t="s">
        <v>6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06" x14ac:dyDescent="0.2">
      <c r="A192" s="4">
        <v>50</v>
      </c>
      <c r="B192" s="4">
        <v>0</v>
      </c>
      <c r="C192" s="4">
        <v>0</v>
      </c>
      <c r="D192" s="4">
        <v>1</v>
      </c>
      <c r="E192" s="4">
        <v>229</v>
      </c>
      <c r="F192" s="4">
        <f>ROUND(Source!AZ181,O192)</f>
        <v>0</v>
      </c>
      <c r="G192" s="4" t="s">
        <v>60</v>
      </c>
      <c r="H192" s="4" t="s">
        <v>61</v>
      </c>
      <c r="I192" s="4"/>
      <c r="J192" s="4"/>
      <c r="K192" s="4">
        <v>229</v>
      </c>
      <c r="L192" s="4">
        <v>10</v>
      </c>
      <c r="M192" s="4">
        <v>3</v>
      </c>
      <c r="N192" s="4" t="s">
        <v>6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203</v>
      </c>
      <c r="F193" s="4">
        <f>ROUND(Source!Q181,O193)</f>
        <v>118056.87</v>
      </c>
      <c r="G193" s="4" t="s">
        <v>62</v>
      </c>
      <c r="H193" s="4" t="s">
        <v>63</v>
      </c>
      <c r="I193" s="4"/>
      <c r="J193" s="4"/>
      <c r="K193" s="4">
        <v>203</v>
      </c>
      <c r="L193" s="4">
        <v>11</v>
      </c>
      <c r="M193" s="4">
        <v>3</v>
      </c>
      <c r="N193" s="4" t="s">
        <v>6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118056.87000000001</v>
      </c>
      <c r="X193" s="4">
        <v>1</v>
      </c>
      <c r="Y193" s="4">
        <v>118056.87000000001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231</v>
      </c>
      <c r="F194" s="4">
        <f>ROUND(Source!BB181,O194)</f>
        <v>0</v>
      </c>
      <c r="G194" s="4" t="s">
        <v>64</v>
      </c>
      <c r="H194" s="4" t="s">
        <v>65</v>
      </c>
      <c r="I194" s="4"/>
      <c r="J194" s="4"/>
      <c r="K194" s="4">
        <v>231</v>
      </c>
      <c r="L194" s="4">
        <v>12</v>
      </c>
      <c r="M194" s="4">
        <v>3</v>
      </c>
      <c r="N194" s="4" t="s">
        <v>6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204</v>
      </c>
      <c r="F195" s="4">
        <f>ROUND(Source!R181,O195)</f>
        <v>38748.639999999999</v>
      </c>
      <c r="G195" s="4" t="s">
        <v>66</v>
      </c>
      <c r="H195" s="4" t="s">
        <v>67</v>
      </c>
      <c r="I195" s="4"/>
      <c r="J195" s="4"/>
      <c r="K195" s="4">
        <v>204</v>
      </c>
      <c r="L195" s="4">
        <v>13</v>
      </c>
      <c r="M195" s="4">
        <v>3</v>
      </c>
      <c r="N195" s="4" t="s">
        <v>6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38748.640000000014</v>
      </c>
      <c r="X195" s="4">
        <v>1</v>
      </c>
      <c r="Y195" s="4">
        <v>38748.640000000014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205</v>
      </c>
      <c r="F196" s="4">
        <f>ROUND(Source!S181,O196)</f>
        <v>90007.2</v>
      </c>
      <c r="G196" s="4" t="s">
        <v>68</v>
      </c>
      <c r="H196" s="4" t="s">
        <v>69</v>
      </c>
      <c r="I196" s="4"/>
      <c r="J196" s="4"/>
      <c r="K196" s="4">
        <v>205</v>
      </c>
      <c r="L196" s="4">
        <v>14</v>
      </c>
      <c r="M196" s="4">
        <v>3</v>
      </c>
      <c r="N196" s="4" t="s">
        <v>6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90007.199999999983</v>
      </c>
      <c r="X196" s="4">
        <v>1</v>
      </c>
      <c r="Y196" s="4">
        <v>90007.199999999983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232</v>
      </c>
      <c r="F197" s="4">
        <f>ROUND(Source!BC181,O197)</f>
        <v>0</v>
      </c>
      <c r="G197" s="4" t="s">
        <v>70</v>
      </c>
      <c r="H197" s="4" t="s">
        <v>71</v>
      </c>
      <c r="I197" s="4"/>
      <c r="J197" s="4"/>
      <c r="K197" s="4">
        <v>232</v>
      </c>
      <c r="L197" s="4">
        <v>15</v>
      </c>
      <c r="M197" s="4">
        <v>3</v>
      </c>
      <c r="N197" s="4" t="s">
        <v>6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214</v>
      </c>
      <c r="F198" s="4">
        <f>ROUND(Source!AS181,O198)</f>
        <v>534889.78</v>
      </c>
      <c r="G198" s="4" t="s">
        <v>72</v>
      </c>
      <c r="H198" s="4" t="s">
        <v>73</v>
      </c>
      <c r="I198" s="4"/>
      <c r="J198" s="4"/>
      <c r="K198" s="4">
        <v>214</v>
      </c>
      <c r="L198" s="4">
        <v>16</v>
      </c>
      <c r="M198" s="4">
        <v>3</v>
      </c>
      <c r="N198" s="4" t="s">
        <v>6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534889.78</v>
      </c>
      <c r="X198" s="4">
        <v>1</v>
      </c>
      <c r="Y198" s="4">
        <v>534889.78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215</v>
      </c>
      <c r="F199" s="4">
        <f>ROUND(Source!AT181,O199)</f>
        <v>83972.02</v>
      </c>
      <c r="G199" s="4" t="s">
        <v>74</v>
      </c>
      <c r="H199" s="4" t="s">
        <v>75</v>
      </c>
      <c r="I199" s="4"/>
      <c r="J199" s="4"/>
      <c r="K199" s="4">
        <v>215</v>
      </c>
      <c r="L199" s="4">
        <v>17</v>
      </c>
      <c r="M199" s="4">
        <v>3</v>
      </c>
      <c r="N199" s="4" t="s">
        <v>6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83972.02</v>
      </c>
      <c r="X199" s="4">
        <v>1</v>
      </c>
      <c r="Y199" s="4">
        <v>83972.02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217</v>
      </c>
      <c r="F200" s="4">
        <f>ROUND(Source!AU181,O200)</f>
        <v>0</v>
      </c>
      <c r="G200" s="4" t="s">
        <v>76</v>
      </c>
      <c r="H200" s="4" t="s">
        <v>77</v>
      </c>
      <c r="I200" s="4"/>
      <c r="J200" s="4"/>
      <c r="K200" s="4">
        <v>217</v>
      </c>
      <c r="L200" s="4">
        <v>18</v>
      </c>
      <c r="M200" s="4">
        <v>3</v>
      </c>
      <c r="N200" s="4" t="s">
        <v>6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230</v>
      </c>
      <c r="F201" s="4">
        <f>ROUND(Source!BA181,O201)</f>
        <v>0</v>
      </c>
      <c r="G201" s="4" t="s">
        <v>78</v>
      </c>
      <c r="H201" s="4" t="s">
        <v>79</v>
      </c>
      <c r="I201" s="4"/>
      <c r="J201" s="4"/>
      <c r="K201" s="4">
        <v>230</v>
      </c>
      <c r="L201" s="4">
        <v>19</v>
      </c>
      <c r="M201" s="4">
        <v>3</v>
      </c>
      <c r="N201" s="4" t="s">
        <v>6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206</v>
      </c>
      <c r="F202" s="4">
        <f>ROUND(Source!T181,O202)</f>
        <v>0</v>
      </c>
      <c r="G202" s="4" t="s">
        <v>80</v>
      </c>
      <c r="H202" s="4" t="s">
        <v>81</v>
      </c>
      <c r="I202" s="4"/>
      <c r="J202" s="4"/>
      <c r="K202" s="4">
        <v>206</v>
      </c>
      <c r="L202" s="4">
        <v>20</v>
      </c>
      <c r="M202" s="4">
        <v>3</v>
      </c>
      <c r="N202" s="4" t="s">
        <v>6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207</v>
      </c>
      <c r="F203" s="4">
        <f>ROUND(Source!U181,O203)</f>
        <v>216.917552</v>
      </c>
      <c r="G203" s="4" t="s">
        <v>82</v>
      </c>
      <c r="H203" s="4" t="s">
        <v>83</v>
      </c>
      <c r="I203" s="4"/>
      <c r="J203" s="4"/>
      <c r="K203" s="4">
        <v>207</v>
      </c>
      <c r="L203" s="4">
        <v>21</v>
      </c>
      <c r="M203" s="4">
        <v>3</v>
      </c>
      <c r="N203" s="4" t="s">
        <v>6</v>
      </c>
      <c r="O203" s="4">
        <v>7</v>
      </c>
      <c r="P203" s="4"/>
      <c r="Q203" s="4"/>
      <c r="R203" s="4"/>
      <c r="S203" s="4"/>
      <c r="T203" s="4"/>
      <c r="U203" s="4"/>
      <c r="V203" s="4"/>
      <c r="W203" s="4">
        <v>216.917552</v>
      </c>
      <c r="X203" s="4">
        <v>1</v>
      </c>
      <c r="Y203" s="4">
        <v>216.917552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208</v>
      </c>
      <c r="F204" s="4">
        <f>ROUND(Source!V181,O204)</f>
        <v>78.013947999999999</v>
      </c>
      <c r="G204" s="4" t="s">
        <v>84</v>
      </c>
      <c r="H204" s="4" t="s">
        <v>85</v>
      </c>
      <c r="I204" s="4"/>
      <c r="J204" s="4"/>
      <c r="K204" s="4">
        <v>208</v>
      </c>
      <c r="L204" s="4">
        <v>22</v>
      </c>
      <c r="M204" s="4">
        <v>3</v>
      </c>
      <c r="N204" s="4" t="s">
        <v>6</v>
      </c>
      <c r="O204" s="4">
        <v>7</v>
      </c>
      <c r="P204" s="4"/>
      <c r="Q204" s="4"/>
      <c r="R204" s="4"/>
      <c r="S204" s="4"/>
      <c r="T204" s="4"/>
      <c r="U204" s="4"/>
      <c r="V204" s="4"/>
      <c r="W204" s="4">
        <v>78.013947999999999</v>
      </c>
      <c r="X204" s="4">
        <v>1</v>
      </c>
      <c r="Y204" s="4">
        <v>78.013947999999999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209</v>
      </c>
      <c r="F205" s="4">
        <f>ROUND(Source!W181,O205)</f>
        <v>0</v>
      </c>
      <c r="G205" s="4" t="s">
        <v>86</v>
      </c>
      <c r="H205" s="4" t="s">
        <v>87</v>
      </c>
      <c r="I205" s="4"/>
      <c r="J205" s="4"/>
      <c r="K205" s="4">
        <v>209</v>
      </c>
      <c r="L205" s="4">
        <v>23</v>
      </c>
      <c r="M205" s="4">
        <v>3</v>
      </c>
      <c r="N205" s="4" t="s">
        <v>6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233</v>
      </c>
      <c r="F206" s="4">
        <f>ROUND(Source!BD181,O206)</f>
        <v>0</v>
      </c>
      <c r="G206" s="4" t="s">
        <v>88</v>
      </c>
      <c r="H206" s="4" t="s">
        <v>89</v>
      </c>
      <c r="I206" s="4"/>
      <c r="J206" s="4"/>
      <c r="K206" s="4">
        <v>233</v>
      </c>
      <c r="L206" s="4">
        <v>24</v>
      </c>
      <c r="M206" s="4">
        <v>3</v>
      </c>
      <c r="N206" s="4" t="s">
        <v>6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210</v>
      </c>
      <c r="F207" s="4">
        <f>ROUND(Source!X181,O207)</f>
        <v>130384.25</v>
      </c>
      <c r="G207" s="4" t="s">
        <v>90</v>
      </c>
      <c r="H207" s="4" t="s">
        <v>91</v>
      </c>
      <c r="I207" s="4"/>
      <c r="J207" s="4"/>
      <c r="K207" s="4">
        <v>210</v>
      </c>
      <c r="L207" s="4">
        <v>25</v>
      </c>
      <c r="M207" s="4">
        <v>3</v>
      </c>
      <c r="N207" s="4" t="s">
        <v>6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130384.25</v>
      </c>
      <c r="X207" s="4">
        <v>1</v>
      </c>
      <c r="Y207" s="4">
        <v>130384.25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211</v>
      </c>
      <c r="F208" s="4">
        <f>ROUND(Source!Y181,O208)</f>
        <v>73929.37</v>
      </c>
      <c r="G208" s="4" t="s">
        <v>92</v>
      </c>
      <c r="H208" s="4" t="s">
        <v>93</v>
      </c>
      <c r="I208" s="4"/>
      <c r="J208" s="4"/>
      <c r="K208" s="4">
        <v>211</v>
      </c>
      <c r="L208" s="4">
        <v>26</v>
      </c>
      <c r="M208" s="4">
        <v>3</v>
      </c>
      <c r="N208" s="4" t="s">
        <v>6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73929.37</v>
      </c>
      <c r="X208" s="4">
        <v>1</v>
      </c>
      <c r="Y208" s="4">
        <v>73929.37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224</v>
      </c>
      <c r="F209" s="4">
        <f>ROUND(Source!AR181,O209)</f>
        <v>618861.80000000005</v>
      </c>
      <c r="G209" s="4" t="s">
        <v>94</v>
      </c>
      <c r="H209" s="4" t="s">
        <v>95</v>
      </c>
      <c r="I209" s="4"/>
      <c r="J209" s="4"/>
      <c r="K209" s="4">
        <v>224</v>
      </c>
      <c r="L209" s="4">
        <v>27</v>
      </c>
      <c r="M209" s="4">
        <v>3</v>
      </c>
      <c r="N209" s="4" t="s">
        <v>6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618861.80000000005</v>
      </c>
      <c r="X209" s="4">
        <v>1</v>
      </c>
      <c r="Y209" s="4">
        <v>618861.80000000005</v>
      </c>
      <c r="Z209" s="4"/>
      <c r="AA209" s="4"/>
      <c r="AB209" s="4"/>
    </row>
    <row r="212" spans="1:28" x14ac:dyDescent="0.2">
      <c r="A212">
        <v>70</v>
      </c>
      <c r="B212">
        <v>1</v>
      </c>
      <c r="D212">
        <v>1</v>
      </c>
      <c r="E212" t="s">
        <v>308</v>
      </c>
      <c r="F212" t="s">
        <v>309</v>
      </c>
      <c r="G212">
        <v>1</v>
      </c>
      <c r="H212">
        <v>0</v>
      </c>
      <c r="I212" t="s">
        <v>6</v>
      </c>
      <c r="J212">
        <v>1</v>
      </c>
      <c r="K212">
        <v>0</v>
      </c>
      <c r="L212" t="s">
        <v>6</v>
      </c>
      <c r="M212" t="s">
        <v>6</v>
      </c>
      <c r="N212">
        <v>0</v>
      </c>
      <c r="P212" t="s">
        <v>310</v>
      </c>
    </row>
    <row r="213" spans="1:28" x14ac:dyDescent="0.2">
      <c r="A213">
        <v>70</v>
      </c>
      <c r="B213">
        <v>1</v>
      </c>
      <c r="D213">
        <v>2</v>
      </c>
      <c r="E213" t="s">
        <v>311</v>
      </c>
      <c r="F213" t="s">
        <v>312</v>
      </c>
      <c r="G213">
        <v>0</v>
      </c>
      <c r="H213">
        <v>0</v>
      </c>
      <c r="I213" t="s">
        <v>6</v>
      </c>
      <c r="J213">
        <v>1</v>
      </c>
      <c r="K213">
        <v>0</v>
      </c>
      <c r="L213" t="s">
        <v>6</v>
      </c>
      <c r="M213" t="s">
        <v>6</v>
      </c>
      <c r="N213">
        <v>0</v>
      </c>
      <c r="P213" t="s">
        <v>313</v>
      </c>
    </row>
    <row r="214" spans="1:28" x14ac:dyDescent="0.2">
      <c r="A214">
        <v>70</v>
      </c>
      <c r="B214">
        <v>1</v>
      </c>
      <c r="D214">
        <v>3</v>
      </c>
      <c r="E214" t="s">
        <v>314</v>
      </c>
      <c r="F214" t="s">
        <v>315</v>
      </c>
      <c r="G214">
        <v>0</v>
      </c>
      <c r="H214">
        <v>0</v>
      </c>
      <c r="I214" t="s">
        <v>6</v>
      </c>
      <c r="J214">
        <v>1</v>
      </c>
      <c r="K214">
        <v>0</v>
      </c>
      <c r="L214" t="s">
        <v>6</v>
      </c>
      <c r="M214" t="s">
        <v>6</v>
      </c>
      <c r="N214">
        <v>0</v>
      </c>
      <c r="P214" t="s">
        <v>316</v>
      </c>
    </row>
    <row r="215" spans="1:28" x14ac:dyDescent="0.2">
      <c r="A215">
        <v>70</v>
      </c>
      <c r="B215">
        <v>1</v>
      </c>
      <c r="D215">
        <v>4</v>
      </c>
      <c r="E215" t="s">
        <v>317</v>
      </c>
      <c r="F215" t="s">
        <v>318</v>
      </c>
      <c r="G215">
        <v>1</v>
      </c>
      <c r="H215">
        <v>0</v>
      </c>
      <c r="I215" t="s">
        <v>6</v>
      </c>
      <c r="J215">
        <v>2</v>
      </c>
      <c r="K215">
        <v>0</v>
      </c>
      <c r="L215" t="s">
        <v>6</v>
      </c>
      <c r="M215" t="s">
        <v>6</v>
      </c>
      <c r="N215">
        <v>0</v>
      </c>
      <c r="P215" t="s">
        <v>6</v>
      </c>
    </row>
    <row r="216" spans="1:28" x14ac:dyDescent="0.2">
      <c r="A216">
        <v>70</v>
      </c>
      <c r="B216">
        <v>1</v>
      </c>
      <c r="D216">
        <v>5</v>
      </c>
      <c r="E216" t="s">
        <v>319</v>
      </c>
      <c r="F216" t="s">
        <v>320</v>
      </c>
      <c r="G216">
        <v>0</v>
      </c>
      <c r="H216">
        <v>0</v>
      </c>
      <c r="I216" t="s">
        <v>6</v>
      </c>
      <c r="J216">
        <v>2</v>
      </c>
      <c r="K216">
        <v>0</v>
      </c>
      <c r="L216" t="s">
        <v>6</v>
      </c>
      <c r="M216" t="s">
        <v>6</v>
      </c>
      <c r="N216">
        <v>0</v>
      </c>
      <c r="P216" t="s">
        <v>6</v>
      </c>
    </row>
    <row r="217" spans="1:28" x14ac:dyDescent="0.2">
      <c r="A217">
        <v>70</v>
      </c>
      <c r="B217">
        <v>1</v>
      </c>
      <c r="D217">
        <v>6</v>
      </c>
      <c r="E217" t="s">
        <v>321</v>
      </c>
      <c r="F217" t="s">
        <v>322</v>
      </c>
      <c r="G217">
        <v>0</v>
      </c>
      <c r="H217">
        <v>0</v>
      </c>
      <c r="I217" t="s">
        <v>6</v>
      </c>
      <c r="J217">
        <v>2</v>
      </c>
      <c r="K217">
        <v>0</v>
      </c>
      <c r="L217" t="s">
        <v>6</v>
      </c>
      <c r="M217" t="s">
        <v>6</v>
      </c>
      <c r="N217">
        <v>0</v>
      </c>
      <c r="P217" t="s">
        <v>6</v>
      </c>
    </row>
    <row r="218" spans="1:28" x14ac:dyDescent="0.2">
      <c r="A218">
        <v>70</v>
      </c>
      <c r="B218">
        <v>1</v>
      </c>
      <c r="D218">
        <v>7</v>
      </c>
      <c r="E218" t="s">
        <v>323</v>
      </c>
      <c r="F218" t="s">
        <v>324</v>
      </c>
      <c r="G218">
        <v>0</v>
      </c>
      <c r="H218">
        <v>0</v>
      </c>
      <c r="I218" t="s">
        <v>325</v>
      </c>
      <c r="J218">
        <v>0</v>
      </c>
      <c r="K218">
        <v>0</v>
      </c>
      <c r="L218" t="s">
        <v>6</v>
      </c>
      <c r="M218" t="s">
        <v>6</v>
      </c>
      <c r="N218">
        <v>0</v>
      </c>
      <c r="P218" t="s">
        <v>326</v>
      </c>
    </row>
    <row r="219" spans="1:28" x14ac:dyDescent="0.2">
      <c r="A219">
        <v>70</v>
      </c>
      <c r="B219">
        <v>1</v>
      </c>
      <c r="D219">
        <v>8</v>
      </c>
      <c r="E219" t="s">
        <v>327</v>
      </c>
      <c r="F219" t="s">
        <v>328</v>
      </c>
      <c r="G219">
        <v>1</v>
      </c>
      <c r="H219">
        <v>0</v>
      </c>
      <c r="I219" t="s">
        <v>6</v>
      </c>
      <c r="J219">
        <v>5</v>
      </c>
      <c r="K219">
        <v>0</v>
      </c>
      <c r="L219" t="s">
        <v>6</v>
      </c>
      <c r="M219" t="s">
        <v>6</v>
      </c>
      <c r="N219">
        <v>0</v>
      </c>
      <c r="P219" t="s">
        <v>6</v>
      </c>
    </row>
    <row r="220" spans="1:28" x14ac:dyDescent="0.2">
      <c r="A220">
        <v>70</v>
      </c>
      <c r="B220">
        <v>1</v>
      </c>
      <c r="D220">
        <v>9</v>
      </c>
      <c r="E220" t="s">
        <v>329</v>
      </c>
      <c r="F220" t="s">
        <v>330</v>
      </c>
      <c r="G220">
        <v>0</v>
      </c>
      <c r="H220">
        <v>0</v>
      </c>
      <c r="I220" t="s">
        <v>6</v>
      </c>
      <c r="J220">
        <v>5</v>
      </c>
      <c r="K220">
        <v>0</v>
      </c>
      <c r="L220" t="s">
        <v>6</v>
      </c>
      <c r="M220" t="s">
        <v>6</v>
      </c>
      <c r="N220">
        <v>0</v>
      </c>
      <c r="P220" t="s">
        <v>331</v>
      </c>
    </row>
    <row r="221" spans="1:28" x14ac:dyDescent="0.2">
      <c r="A221">
        <v>70</v>
      </c>
      <c r="B221">
        <v>1</v>
      </c>
      <c r="D221">
        <v>10</v>
      </c>
      <c r="E221" t="s">
        <v>332</v>
      </c>
      <c r="F221" t="s">
        <v>333</v>
      </c>
      <c r="G221">
        <v>0</v>
      </c>
      <c r="H221">
        <v>0</v>
      </c>
      <c r="I221" t="s">
        <v>334</v>
      </c>
      <c r="J221">
        <v>5</v>
      </c>
      <c r="K221">
        <v>0</v>
      </c>
      <c r="L221" t="s">
        <v>6</v>
      </c>
      <c r="M221" t="s">
        <v>6</v>
      </c>
      <c r="N221">
        <v>0</v>
      </c>
      <c r="P221" t="s">
        <v>335</v>
      </c>
    </row>
    <row r="222" spans="1:28" x14ac:dyDescent="0.2">
      <c r="A222">
        <v>70</v>
      </c>
      <c r="B222">
        <v>1</v>
      </c>
      <c r="D222">
        <v>11</v>
      </c>
      <c r="E222" t="s">
        <v>336</v>
      </c>
      <c r="F222" t="s">
        <v>337</v>
      </c>
      <c r="G222">
        <v>0</v>
      </c>
      <c r="H222">
        <v>0</v>
      </c>
      <c r="I222" t="s">
        <v>338</v>
      </c>
      <c r="J222">
        <v>0</v>
      </c>
      <c r="K222">
        <v>0</v>
      </c>
      <c r="L222" t="s">
        <v>6</v>
      </c>
      <c r="M222" t="s">
        <v>6</v>
      </c>
      <c r="N222">
        <v>0</v>
      </c>
      <c r="P222" t="s">
        <v>339</v>
      </c>
    </row>
    <row r="223" spans="1:28" x14ac:dyDescent="0.2">
      <c r="A223">
        <v>70</v>
      </c>
      <c r="B223">
        <v>1</v>
      </c>
      <c r="D223">
        <v>12</v>
      </c>
      <c r="E223" t="s">
        <v>340</v>
      </c>
      <c r="F223" t="s">
        <v>341</v>
      </c>
      <c r="G223">
        <v>0</v>
      </c>
      <c r="H223">
        <v>0</v>
      </c>
      <c r="I223" t="s">
        <v>342</v>
      </c>
      <c r="J223">
        <v>0</v>
      </c>
      <c r="K223">
        <v>0</v>
      </c>
      <c r="L223" t="s">
        <v>6</v>
      </c>
      <c r="M223" t="s">
        <v>6</v>
      </c>
      <c r="N223">
        <v>0</v>
      </c>
      <c r="P223" t="s">
        <v>343</v>
      </c>
    </row>
    <row r="224" spans="1:28" x14ac:dyDescent="0.2">
      <c r="A224">
        <v>70</v>
      </c>
      <c r="B224">
        <v>1</v>
      </c>
      <c r="D224">
        <v>13</v>
      </c>
      <c r="E224" t="s">
        <v>344</v>
      </c>
      <c r="F224" t="s">
        <v>345</v>
      </c>
      <c r="G224">
        <v>0</v>
      </c>
      <c r="H224">
        <v>0</v>
      </c>
      <c r="I224" t="s">
        <v>346</v>
      </c>
      <c r="J224">
        <v>0</v>
      </c>
      <c r="K224">
        <v>0</v>
      </c>
      <c r="L224" t="s">
        <v>6</v>
      </c>
      <c r="M224" t="s">
        <v>6</v>
      </c>
      <c r="N224">
        <v>0</v>
      </c>
      <c r="P224" t="s">
        <v>347</v>
      </c>
    </row>
    <row r="225" spans="1:40" x14ac:dyDescent="0.2">
      <c r="A225">
        <v>70</v>
      </c>
      <c r="B225">
        <v>1</v>
      </c>
      <c r="D225">
        <v>14</v>
      </c>
      <c r="E225" t="s">
        <v>348</v>
      </c>
      <c r="F225" t="s">
        <v>349</v>
      </c>
      <c r="G225">
        <v>0</v>
      </c>
      <c r="H225">
        <v>0</v>
      </c>
      <c r="I225" t="s">
        <v>6</v>
      </c>
      <c r="J225">
        <v>0</v>
      </c>
      <c r="K225">
        <v>0</v>
      </c>
      <c r="L225" t="s">
        <v>6</v>
      </c>
      <c r="M225" t="s">
        <v>6</v>
      </c>
      <c r="N225">
        <v>0</v>
      </c>
      <c r="P225" t="s">
        <v>350</v>
      </c>
    </row>
    <row r="226" spans="1:40" x14ac:dyDescent="0.2">
      <c r="A226">
        <v>70</v>
      </c>
      <c r="B226">
        <v>1</v>
      </c>
      <c r="D226">
        <v>15</v>
      </c>
      <c r="E226" t="s">
        <v>351</v>
      </c>
      <c r="F226" t="s">
        <v>352</v>
      </c>
      <c r="G226">
        <v>0</v>
      </c>
      <c r="H226">
        <v>0</v>
      </c>
      <c r="I226" t="s">
        <v>6</v>
      </c>
      <c r="J226">
        <v>3</v>
      </c>
      <c r="K226">
        <v>0</v>
      </c>
      <c r="L226" t="s">
        <v>6</v>
      </c>
      <c r="M226" t="s">
        <v>6</v>
      </c>
      <c r="N226">
        <v>0</v>
      </c>
      <c r="P226" t="s">
        <v>6</v>
      </c>
    </row>
    <row r="227" spans="1:40" x14ac:dyDescent="0.2">
      <c r="A227">
        <v>70</v>
      </c>
      <c r="B227">
        <v>1</v>
      </c>
      <c r="D227">
        <v>16</v>
      </c>
      <c r="E227" t="s">
        <v>353</v>
      </c>
      <c r="F227" t="s">
        <v>354</v>
      </c>
      <c r="G227">
        <v>1</v>
      </c>
      <c r="H227">
        <v>0</v>
      </c>
      <c r="I227" t="s">
        <v>6</v>
      </c>
      <c r="J227">
        <v>3</v>
      </c>
      <c r="K227">
        <v>0</v>
      </c>
      <c r="L227" t="s">
        <v>6</v>
      </c>
      <c r="M227" t="s">
        <v>6</v>
      </c>
      <c r="N227">
        <v>0</v>
      </c>
      <c r="P227" t="s">
        <v>6</v>
      </c>
    </row>
    <row r="228" spans="1:40" x14ac:dyDescent="0.2">
      <c r="A228">
        <v>70</v>
      </c>
      <c r="B228">
        <v>1</v>
      </c>
      <c r="D228">
        <v>1</v>
      </c>
      <c r="E228" t="s">
        <v>355</v>
      </c>
      <c r="F228" t="s">
        <v>356</v>
      </c>
      <c r="G228">
        <v>0.9</v>
      </c>
      <c r="H228">
        <v>1</v>
      </c>
      <c r="I228" t="s">
        <v>357</v>
      </c>
      <c r="J228">
        <v>0</v>
      </c>
      <c r="K228">
        <v>0</v>
      </c>
      <c r="L228" t="s">
        <v>6</v>
      </c>
      <c r="M228" t="s">
        <v>6</v>
      </c>
      <c r="N228">
        <v>0</v>
      </c>
      <c r="P228" t="s">
        <v>358</v>
      </c>
    </row>
    <row r="229" spans="1:40" x14ac:dyDescent="0.2">
      <c r="A229">
        <v>70</v>
      </c>
      <c r="B229">
        <v>1</v>
      </c>
      <c r="D229">
        <v>2</v>
      </c>
      <c r="E229" t="s">
        <v>359</v>
      </c>
      <c r="F229" t="s">
        <v>360</v>
      </c>
      <c r="G229">
        <v>0.85</v>
      </c>
      <c r="H229">
        <v>1</v>
      </c>
      <c r="I229" t="s">
        <v>361</v>
      </c>
      <c r="J229">
        <v>0</v>
      </c>
      <c r="K229">
        <v>0</v>
      </c>
      <c r="L229" t="s">
        <v>6</v>
      </c>
      <c r="M229" t="s">
        <v>6</v>
      </c>
      <c r="N229">
        <v>0</v>
      </c>
      <c r="P229" t="s">
        <v>362</v>
      </c>
    </row>
    <row r="230" spans="1:40" x14ac:dyDescent="0.2">
      <c r="A230">
        <v>70</v>
      </c>
      <c r="B230">
        <v>1</v>
      </c>
      <c r="D230">
        <v>3</v>
      </c>
      <c r="E230" t="s">
        <v>363</v>
      </c>
      <c r="F230" t="s">
        <v>364</v>
      </c>
      <c r="G230">
        <v>1.03</v>
      </c>
      <c r="H230">
        <v>0</v>
      </c>
      <c r="I230" t="s">
        <v>6</v>
      </c>
      <c r="J230">
        <v>0</v>
      </c>
      <c r="K230">
        <v>0</v>
      </c>
      <c r="L230" t="s">
        <v>6</v>
      </c>
      <c r="M230" t="s">
        <v>6</v>
      </c>
      <c r="N230">
        <v>0</v>
      </c>
      <c r="P230" t="s">
        <v>365</v>
      </c>
    </row>
    <row r="231" spans="1:40" x14ac:dyDescent="0.2">
      <c r="A231">
        <v>70</v>
      </c>
      <c r="B231">
        <v>1</v>
      </c>
      <c r="D231">
        <v>4</v>
      </c>
      <c r="E231" t="s">
        <v>366</v>
      </c>
      <c r="F231" t="s">
        <v>367</v>
      </c>
      <c r="G231">
        <v>1.1499999999999999</v>
      </c>
      <c r="H231">
        <v>0</v>
      </c>
      <c r="I231" t="s">
        <v>6</v>
      </c>
      <c r="J231">
        <v>0</v>
      </c>
      <c r="K231">
        <v>0</v>
      </c>
      <c r="L231" t="s">
        <v>6</v>
      </c>
      <c r="M231" t="s">
        <v>6</v>
      </c>
      <c r="N231">
        <v>0</v>
      </c>
      <c r="P231" t="s">
        <v>368</v>
      </c>
    </row>
    <row r="232" spans="1:40" x14ac:dyDescent="0.2">
      <c r="A232">
        <v>70</v>
      </c>
      <c r="B232">
        <v>1</v>
      </c>
      <c r="D232">
        <v>5</v>
      </c>
      <c r="E232" t="s">
        <v>369</v>
      </c>
      <c r="F232" t="s">
        <v>370</v>
      </c>
      <c r="G232">
        <v>7</v>
      </c>
      <c r="H232">
        <v>0</v>
      </c>
      <c r="I232" t="s">
        <v>6</v>
      </c>
      <c r="J232">
        <v>0</v>
      </c>
      <c r="K232">
        <v>0</v>
      </c>
      <c r="L232" t="s">
        <v>6</v>
      </c>
      <c r="M232" t="s">
        <v>6</v>
      </c>
      <c r="N232">
        <v>0</v>
      </c>
      <c r="P232" t="s">
        <v>6</v>
      </c>
    </row>
    <row r="233" spans="1:40" x14ac:dyDescent="0.2">
      <c r="A233">
        <v>70</v>
      </c>
      <c r="B233">
        <v>1</v>
      </c>
      <c r="D233">
        <v>6</v>
      </c>
      <c r="E233" t="s">
        <v>371</v>
      </c>
      <c r="F233" t="s">
        <v>6</v>
      </c>
      <c r="G233">
        <v>2</v>
      </c>
      <c r="H233">
        <v>0</v>
      </c>
      <c r="I233" t="s">
        <v>6</v>
      </c>
      <c r="J233">
        <v>0</v>
      </c>
      <c r="K233">
        <v>0</v>
      </c>
      <c r="L233" t="s">
        <v>6</v>
      </c>
      <c r="M233" t="s">
        <v>6</v>
      </c>
      <c r="N233">
        <v>0</v>
      </c>
      <c r="P233" t="s">
        <v>6</v>
      </c>
    </row>
    <row r="235" spans="1:40" x14ac:dyDescent="0.2">
      <c r="A235">
        <v>-1</v>
      </c>
    </row>
    <row r="237" spans="1:40" x14ac:dyDescent="0.2">
      <c r="A237" s="3">
        <v>75</v>
      </c>
      <c r="B237" s="3" t="s">
        <v>372</v>
      </c>
      <c r="C237" s="3">
        <v>2026</v>
      </c>
      <c r="D237" s="3">
        <v>2</v>
      </c>
      <c r="E237" s="3">
        <v>0</v>
      </c>
      <c r="F237" s="3">
        <v>0</v>
      </c>
      <c r="G237" s="3">
        <v>0</v>
      </c>
      <c r="H237" s="3">
        <v>1</v>
      </c>
      <c r="I237" s="3">
        <v>0</v>
      </c>
      <c r="J237" s="3">
        <v>4</v>
      </c>
      <c r="K237" s="3">
        <v>0</v>
      </c>
      <c r="L237" s="3">
        <v>0</v>
      </c>
      <c r="M237" s="3">
        <v>0</v>
      </c>
      <c r="N237" s="3">
        <v>92796388</v>
      </c>
      <c r="O237" s="3">
        <v>1</v>
      </c>
    </row>
    <row r="238" spans="1:40" x14ac:dyDescent="0.2">
      <c r="A238" s="5">
        <v>3</v>
      </c>
      <c r="B238" s="5" t="s">
        <v>373</v>
      </c>
      <c r="C238" s="5">
        <v>1</v>
      </c>
      <c r="D238" s="5">
        <v>9.92</v>
      </c>
      <c r="E238" s="5">
        <v>15.72</v>
      </c>
      <c r="F238" s="5">
        <v>44.85</v>
      </c>
      <c r="G238" s="5">
        <v>44.85</v>
      </c>
      <c r="H238" s="5">
        <v>6.43</v>
      </c>
      <c r="I238" s="5">
        <v>1</v>
      </c>
      <c r="J238" s="5">
        <v>2</v>
      </c>
      <c r="K238" s="5">
        <v>44.85</v>
      </c>
      <c r="L238" s="5">
        <v>15.3</v>
      </c>
      <c r="M238" s="5">
        <v>1</v>
      </c>
      <c r="N238" s="5">
        <v>9.92</v>
      </c>
      <c r="O238" s="5">
        <v>6.43</v>
      </c>
      <c r="P238" s="5">
        <v>1</v>
      </c>
      <c r="Q238" s="5">
        <v>44.85</v>
      </c>
      <c r="R238" s="5">
        <v>15.3</v>
      </c>
      <c r="S238" s="5" t="s">
        <v>6</v>
      </c>
      <c r="T238" s="5" t="s">
        <v>6</v>
      </c>
      <c r="U238" s="5" t="s">
        <v>6</v>
      </c>
      <c r="V238" s="5" t="s">
        <v>6</v>
      </c>
      <c r="W238" s="5" t="s">
        <v>6</v>
      </c>
      <c r="X238" s="5" t="s">
        <v>6</v>
      </c>
      <c r="Y238" s="5" t="s">
        <v>6</v>
      </c>
      <c r="Z238" s="5" t="s">
        <v>6</v>
      </c>
      <c r="AA238" s="5" t="s">
        <v>6</v>
      </c>
      <c r="AB238" s="5" t="s">
        <v>6</v>
      </c>
      <c r="AC238" s="5" t="s">
        <v>6</v>
      </c>
      <c r="AD238" s="5" t="s">
        <v>6</v>
      </c>
      <c r="AE238" s="5" t="s">
        <v>6</v>
      </c>
      <c r="AF238" s="5" t="s">
        <v>6</v>
      </c>
      <c r="AG238" s="5" t="s">
        <v>6</v>
      </c>
      <c r="AH238" s="5" t="s">
        <v>6</v>
      </c>
      <c r="AI238" s="5"/>
      <c r="AJ238" s="5"/>
      <c r="AK238" s="5"/>
      <c r="AL238" s="5"/>
      <c r="AM238" s="5"/>
      <c r="AN238" s="5">
        <v>92796389</v>
      </c>
    </row>
    <row r="242" spans="1:5" x14ac:dyDescent="0.2">
      <c r="A242">
        <v>65</v>
      </c>
      <c r="C242">
        <v>1</v>
      </c>
      <c r="D242">
        <v>0</v>
      </c>
      <c r="E24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374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7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2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555</v>
      </c>
      <c r="CR12" s="1" t="s">
        <v>14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92796388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15</v>
      </c>
      <c r="D16" s="6" t="s">
        <v>16</v>
      </c>
      <c r="E16" s="7">
        <f>ROUND((Source!F168)/1000,2)</f>
        <v>534.89</v>
      </c>
      <c r="F16" s="7">
        <f>ROUND((Source!F169)/1000,2)</f>
        <v>83.97</v>
      </c>
      <c r="G16" s="7">
        <f>ROUND((Source!F160)/1000,2)</f>
        <v>0</v>
      </c>
      <c r="H16" s="7">
        <f>ROUND((Source!F170)/1000+(Source!F171)/1000,2)</f>
        <v>0</v>
      </c>
      <c r="I16" s="7">
        <f>E16+F16+G16+H16</f>
        <v>618.86</v>
      </c>
      <c r="J16" s="7">
        <f>ROUND((Source!F166+Source!F165)/1000,2)</f>
        <v>128.76</v>
      </c>
      <c r="K16" s="7">
        <v>621.03</v>
      </c>
      <c r="L16" s="7">
        <v>0</v>
      </c>
      <c r="M16" s="7">
        <v>0</v>
      </c>
      <c r="N16" s="7">
        <f>I16+L16+M16</f>
        <v>618.86</v>
      </c>
      <c r="AI16" s="6">
        <v>0</v>
      </c>
      <c r="AJ16" s="6">
        <v>-1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414548.18</v>
      </c>
      <c r="AU16" s="7">
        <v>206484.11</v>
      </c>
      <c r="AV16" s="7">
        <v>0</v>
      </c>
      <c r="AW16" s="7">
        <v>0</v>
      </c>
      <c r="AX16" s="7">
        <v>0</v>
      </c>
      <c r="AY16" s="7">
        <v>118056.87000000001</v>
      </c>
      <c r="AZ16" s="7">
        <v>38748.639999999999</v>
      </c>
      <c r="BA16" s="7">
        <v>90007.199999999983</v>
      </c>
      <c r="BB16" s="7">
        <v>534889.78</v>
      </c>
      <c r="BC16" s="7">
        <v>83972.02</v>
      </c>
      <c r="BD16" s="7">
        <v>0</v>
      </c>
      <c r="BE16" s="7">
        <v>0</v>
      </c>
      <c r="BF16" s="7">
        <v>216.917552</v>
      </c>
      <c r="BG16" s="7">
        <v>78.013947999999999</v>
      </c>
      <c r="BH16" s="7">
        <v>0</v>
      </c>
      <c r="BI16" s="7">
        <v>130384.25</v>
      </c>
      <c r="BJ16" s="7">
        <v>73929.37</v>
      </c>
      <c r="BK16" s="7">
        <v>618861.80000000005</v>
      </c>
    </row>
    <row r="18" spans="1:16" x14ac:dyDescent="0.2">
      <c r="A18">
        <v>51</v>
      </c>
      <c r="E18">
        <v>534.89</v>
      </c>
      <c r="F18">
        <v>83.97</v>
      </c>
      <c r="G18">
        <v>0</v>
      </c>
      <c r="H18">
        <v>0</v>
      </c>
      <c r="I18">
        <v>618.86</v>
      </c>
      <c r="J18">
        <v>128.76</v>
      </c>
      <c r="K18">
        <v>621.03</v>
      </c>
      <c r="L18">
        <v>0</v>
      </c>
      <c r="M18">
        <v>0</v>
      </c>
      <c r="N18">
        <v>618.86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414548.18</v>
      </c>
      <c r="G20" s="4" t="s">
        <v>42</v>
      </c>
      <c r="H20" s="4" t="s">
        <v>43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206484.11</v>
      </c>
      <c r="G21" s="4" t="s">
        <v>44</v>
      </c>
      <c r="H21" s="4" t="s">
        <v>45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46</v>
      </c>
      <c r="H22" s="4" t="s">
        <v>47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206484.11</v>
      </c>
      <c r="G23" s="4" t="s">
        <v>48</v>
      </c>
      <c r="H23" s="4" t="s">
        <v>49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206484.11</v>
      </c>
      <c r="G24" s="4" t="s">
        <v>50</v>
      </c>
      <c r="H24" s="4" t="s">
        <v>51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52</v>
      </c>
      <c r="H25" s="4" t="s">
        <v>53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206484.11</v>
      </c>
      <c r="G26" s="4" t="s">
        <v>54</v>
      </c>
      <c r="H26" s="4" t="s">
        <v>55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56</v>
      </c>
      <c r="H27" s="4" t="s">
        <v>57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58</v>
      </c>
      <c r="H28" s="4" t="s">
        <v>59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60</v>
      </c>
      <c r="H29" s="4" t="s">
        <v>61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118056.87000000001</v>
      </c>
      <c r="G30" s="4" t="s">
        <v>62</v>
      </c>
      <c r="H30" s="4" t="s">
        <v>63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64</v>
      </c>
      <c r="H31" s="4" t="s">
        <v>65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38748.640000000014</v>
      </c>
      <c r="G32" s="4" t="s">
        <v>66</v>
      </c>
      <c r="H32" s="4" t="s">
        <v>67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90007.199999999983</v>
      </c>
      <c r="G33" s="4" t="s">
        <v>68</v>
      </c>
      <c r="H33" s="4" t="s">
        <v>69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70</v>
      </c>
      <c r="H34" s="4" t="s">
        <v>71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534889.78</v>
      </c>
      <c r="G35" s="4" t="s">
        <v>72</v>
      </c>
      <c r="H35" s="4" t="s">
        <v>73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83972.02</v>
      </c>
      <c r="G36" s="4" t="s">
        <v>74</v>
      </c>
      <c r="H36" s="4" t="s">
        <v>75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76</v>
      </c>
      <c r="H37" s="4" t="s">
        <v>77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78</v>
      </c>
      <c r="H38" s="4" t="s">
        <v>79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80</v>
      </c>
      <c r="H39" s="4" t="s">
        <v>81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216.917552</v>
      </c>
      <c r="G40" s="4" t="s">
        <v>82</v>
      </c>
      <c r="H40" s="4" t="s">
        <v>83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78.013947999999999</v>
      </c>
      <c r="G41" s="4" t="s">
        <v>84</v>
      </c>
      <c r="H41" s="4" t="s">
        <v>85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86</v>
      </c>
      <c r="H42" s="4" t="s">
        <v>87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88</v>
      </c>
      <c r="H43" s="4" t="s">
        <v>89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130384.25</v>
      </c>
      <c r="G44" s="4" t="s">
        <v>90</v>
      </c>
      <c r="H44" s="4" t="s">
        <v>91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73929.37</v>
      </c>
      <c r="G45" s="4" t="s">
        <v>92</v>
      </c>
      <c r="H45" s="4" t="s">
        <v>93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618861.80000000005</v>
      </c>
      <c r="G46" s="4" t="s">
        <v>94</v>
      </c>
      <c r="H46" s="4" t="s">
        <v>95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372</v>
      </c>
      <c r="C51" s="3">
        <v>2026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4</v>
      </c>
      <c r="K51" s="3">
        <v>0</v>
      </c>
      <c r="L51" s="3">
        <v>0</v>
      </c>
      <c r="M51" s="3">
        <v>0</v>
      </c>
      <c r="N51" s="3">
        <v>92796388</v>
      </c>
      <c r="O51" s="3">
        <v>1</v>
      </c>
    </row>
    <row r="52" spans="1:40" x14ac:dyDescent="0.2">
      <c r="A52" s="5">
        <v>3</v>
      </c>
      <c r="B52" s="5" t="s">
        <v>373</v>
      </c>
      <c r="C52" s="5">
        <v>1</v>
      </c>
      <c r="D52" s="5">
        <v>9.92</v>
      </c>
      <c r="E52" s="5">
        <v>15.72</v>
      </c>
      <c r="F52" s="5">
        <v>44.85</v>
      </c>
      <c r="G52" s="5">
        <v>44.85</v>
      </c>
      <c r="H52" s="5">
        <v>6.43</v>
      </c>
      <c r="I52" s="5">
        <v>1</v>
      </c>
      <c r="J52" s="5">
        <v>2</v>
      </c>
      <c r="K52" s="5">
        <v>44.85</v>
      </c>
      <c r="L52" s="5">
        <v>15.3</v>
      </c>
      <c r="M52" s="5">
        <v>1</v>
      </c>
      <c r="N52" s="5">
        <v>9.92</v>
      </c>
      <c r="O52" s="5">
        <v>6.43</v>
      </c>
      <c r="P52" s="5">
        <v>1</v>
      </c>
      <c r="Q52" s="5">
        <v>44.85</v>
      </c>
      <c r="R52" s="5">
        <v>15.3</v>
      </c>
      <c r="S52" s="5" t="s">
        <v>6</v>
      </c>
      <c r="T52" s="5" t="s">
        <v>6</v>
      </c>
      <c r="U52" s="5" t="s">
        <v>6</v>
      </c>
      <c r="V52" s="5" t="s">
        <v>6</v>
      </c>
      <c r="W52" s="5" t="s">
        <v>6</v>
      </c>
      <c r="X52" s="5" t="s">
        <v>6</v>
      </c>
      <c r="Y52" s="5" t="s">
        <v>6</v>
      </c>
      <c r="Z52" s="5" t="s">
        <v>6</v>
      </c>
      <c r="AA52" s="5" t="s">
        <v>6</v>
      </c>
      <c r="AB52" s="5" t="s">
        <v>6</v>
      </c>
      <c r="AC52" s="5" t="s">
        <v>6</v>
      </c>
      <c r="AD52" s="5" t="s">
        <v>6</v>
      </c>
      <c r="AE52" s="5" t="s">
        <v>6</v>
      </c>
      <c r="AF52" s="5" t="s">
        <v>6</v>
      </c>
      <c r="AG52" s="5" t="s">
        <v>6</v>
      </c>
      <c r="AH52" s="5" t="s">
        <v>6</v>
      </c>
      <c r="AI52" s="5"/>
      <c r="AJ52" s="5"/>
      <c r="AK52" s="5"/>
      <c r="AL52" s="5"/>
      <c r="AM52" s="5"/>
      <c r="AN52" s="5">
        <v>92796389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7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92796388</v>
      </c>
      <c r="C1">
        <v>92796568</v>
      </c>
      <c r="D1">
        <v>49510731</v>
      </c>
      <c r="E1">
        <v>70</v>
      </c>
      <c r="F1">
        <v>1</v>
      </c>
      <c r="G1">
        <v>1</v>
      </c>
      <c r="H1">
        <v>1</v>
      </c>
      <c r="I1" t="s">
        <v>375</v>
      </c>
      <c r="J1" t="s">
        <v>6</v>
      </c>
      <c r="K1" t="s">
        <v>376</v>
      </c>
      <c r="L1">
        <v>1191</v>
      </c>
      <c r="N1">
        <v>1013</v>
      </c>
      <c r="O1" t="s">
        <v>377</v>
      </c>
      <c r="P1" t="s">
        <v>377</v>
      </c>
      <c r="Q1">
        <v>1</v>
      </c>
      <c r="W1">
        <v>0</v>
      </c>
      <c r="X1">
        <v>1893946532</v>
      </c>
      <c r="Y1">
        <f t="shared" ref="Y1:Y9" si="0">AT1</f>
        <v>0.81</v>
      </c>
      <c r="AA1">
        <v>0</v>
      </c>
      <c r="AB1">
        <v>0</v>
      </c>
      <c r="AC1">
        <v>0</v>
      </c>
      <c r="AD1">
        <v>406.79</v>
      </c>
      <c r="AE1">
        <v>0</v>
      </c>
      <c r="AF1">
        <v>0</v>
      </c>
      <c r="AG1">
        <v>0</v>
      </c>
      <c r="AH1">
        <v>9.07</v>
      </c>
      <c r="AI1">
        <v>1</v>
      </c>
      <c r="AJ1">
        <v>1</v>
      </c>
      <c r="AK1">
        <v>1</v>
      </c>
      <c r="AL1">
        <v>44.85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6</v>
      </c>
      <c r="AT1">
        <v>0.81</v>
      </c>
      <c r="AU1" t="s">
        <v>6</v>
      </c>
      <c r="AV1">
        <v>1</v>
      </c>
      <c r="AW1">
        <v>2</v>
      </c>
      <c r="AX1">
        <v>92796573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3294.99</v>
      </c>
      <c r="CV1">
        <f>ROUND(Y1*Source!I28,7)</f>
        <v>8.1</v>
      </c>
      <c r="CW1">
        <v>0</v>
      </c>
      <c r="CX1">
        <f>ROUND(Y1*Source!I28,7)</f>
        <v>8.1</v>
      </c>
      <c r="CY1">
        <f>AD1</f>
        <v>406.79</v>
      </c>
      <c r="CZ1">
        <f>AH1</f>
        <v>9.07</v>
      </c>
      <c r="DA1">
        <f>AL1</f>
        <v>44.85</v>
      </c>
      <c r="DB1">
        <f t="shared" ref="DB1:DB9" si="1">ROUND(ROUND(AT1*CZ1,2),2)</f>
        <v>7.35</v>
      </c>
      <c r="DC1">
        <f t="shared" ref="DC1:DC9" si="2">ROUND(ROUND(AT1*AG1,2),2)</f>
        <v>0</v>
      </c>
      <c r="DD1" t="s">
        <v>6</v>
      </c>
      <c r="DE1" t="s">
        <v>6</v>
      </c>
      <c r="DF1">
        <f t="shared" ref="DF1:DF16" si="3">ROUND(ROUND(AE1,2)*CX1,2)</f>
        <v>0</v>
      </c>
      <c r="DG1">
        <f>ROUND(ROUND(AF1,2)*CX1,2)</f>
        <v>0</v>
      </c>
      <c r="DH1">
        <f>ROUND(ROUND(AG1,2)*CX1,2)</f>
        <v>0</v>
      </c>
      <c r="DI1">
        <f>ROUND(ROUND(AH1*AL1,2)*CX1,2)</f>
        <v>3295</v>
      </c>
      <c r="DJ1">
        <f>DI1</f>
        <v>3295</v>
      </c>
      <c r="DK1">
        <v>0</v>
      </c>
      <c r="DL1" t="s">
        <v>6</v>
      </c>
      <c r="DM1">
        <v>0</v>
      </c>
      <c r="DN1" t="s">
        <v>6</v>
      </c>
      <c r="DO1">
        <v>0</v>
      </c>
    </row>
    <row r="2" spans="1:119" x14ac:dyDescent="0.2">
      <c r="A2">
        <f>ROW(Source!A28)</f>
        <v>28</v>
      </c>
      <c r="B2">
        <v>92796388</v>
      </c>
      <c r="C2">
        <v>92796568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378</v>
      </c>
      <c r="J2" t="s">
        <v>6</v>
      </c>
      <c r="K2" t="s">
        <v>379</v>
      </c>
      <c r="L2">
        <v>1191</v>
      </c>
      <c r="N2">
        <v>1013</v>
      </c>
      <c r="O2" t="s">
        <v>377</v>
      </c>
      <c r="P2" t="s">
        <v>377</v>
      </c>
      <c r="Q2">
        <v>1</v>
      </c>
      <c r="W2">
        <v>0</v>
      </c>
      <c r="X2">
        <v>-1417349443</v>
      </c>
      <c r="Y2">
        <f t="shared" si="0"/>
        <v>0.48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44.85</v>
      </c>
      <c r="AL2">
        <v>1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6</v>
      </c>
      <c r="AT2">
        <v>0.48</v>
      </c>
      <c r="AU2" t="s">
        <v>6</v>
      </c>
      <c r="AV2">
        <v>2</v>
      </c>
      <c r="AW2">
        <v>2</v>
      </c>
      <c r="AX2">
        <v>92796574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4.8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6</v>
      </c>
      <c r="DE2" t="s">
        <v>6</v>
      </c>
      <c r="DF2">
        <f t="shared" si="3"/>
        <v>0</v>
      </c>
      <c r="DG2">
        <f>ROUND(ROUND(AF2,2)*CX2,2)</f>
        <v>0</v>
      </c>
      <c r="DH2">
        <f>ROUND(ROUND(AG2*AK2,2)*CX2,2)</f>
        <v>0</v>
      </c>
      <c r="DI2">
        <f>ROUND(ROUND(AH2,2)*CX2,2)</f>
        <v>0</v>
      </c>
      <c r="DJ2">
        <f>DI2</f>
        <v>0</v>
      </c>
      <c r="DK2">
        <v>0</v>
      </c>
      <c r="DL2" t="s">
        <v>6</v>
      </c>
      <c r="DM2">
        <v>0</v>
      </c>
      <c r="DN2" t="s">
        <v>6</v>
      </c>
      <c r="DO2">
        <v>0</v>
      </c>
    </row>
    <row r="3" spans="1:119" x14ac:dyDescent="0.2">
      <c r="A3">
        <f>ROW(Source!A28)</f>
        <v>28</v>
      </c>
      <c r="B3">
        <v>92796388</v>
      </c>
      <c r="C3">
        <v>92796568</v>
      </c>
      <c r="D3">
        <v>49672444</v>
      </c>
      <c r="E3">
        <v>1</v>
      </c>
      <c r="F3">
        <v>1</v>
      </c>
      <c r="G3">
        <v>1</v>
      </c>
      <c r="H3">
        <v>2</v>
      </c>
      <c r="I3" t="s">
        <v>380</v>
      </c>
      <c r="J3" t="s">
        <v>381</v>
      </c>
      <c r="K3" t="s">
        <v>382</v>
      </c>
      <c r="L3">
        <v>1367</v>
      </c>
      <c r="N3">
        <v>1011</v>
      </c>
      <c r="O3" t="s">
        <v>383</v>
      </c>
      <c r="P3" t="s">
        <v>383</v>
      </c>
      <c r="Q3">
        <v>1</v>
      </c>
      <c r="W3">
        <v>0</v>
      </c>
      <c r="X3">
        <v>1870101945</v>
      </c>
      <c r="Y3">
        <f t="shared" si="0"/>
        <v>0.44</v>
      </c>
      <c r="AA3">
        <v>0</v>
      </c>
      <c r="AB3">
        <v>2177.85</v>
      </c>
      <c r="AC3">
        <v>520.26</v>
      </c>
      <c r="AD3">
        <v>0</v>
      </c>
      <c r="AE3">
        <v>0</v>
      </c>
      <c r="AF3">
        <v>138.54</v>
      </c>
      <c r="AG3">
        <v>11.6</v>
      </c>
      <c r="AH3">
        <v>0</v>
      </c>
      <c r="AI3">
        <v>1</v>
      </c>
      <c r="AJ3">
        <v>15.72</v>
      </c>
      <c r="AK3">
        <v>44.85</v>
      </c>
      <c r="AL3">
        <v>1</v>
      </c>
      <c r="AM3">
        <v>4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6</v>
      </c>
      <c r="AT3">
        <v>0.44</v>
      </c>
      <c r="AU3" t="s">
        <v>6</v>
      </c>
      <c r="AV3">
        <v>0</v>
      </c>
      <c r="AW3">
        <v>2</v>
      </c>
      <c r="AX3">
        <v>92796575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ROUND(Y3*Source!I28*DO3,7)</f>
        <v>0</v>
      </c>
      <c r="CX3">
        <f>ROUND(Y3*Source!I28,7)</f>
        <v>4.4000000000000004</v>
      </c>
      <c r="CY3">
        <f>AB3</f>
        <v>2177.85</v>
      </c>
      <c r="CZ3">
        <f>AF3</f>
        <v>138.54</v>
      </c>
      <c r="DA3">
        <f>AJ3</f>
        <v>15.72</v>
      </c>
      <c r="DB3">
        <f t="shared" si="1"/>
        <v>60.96</v>
      </c>
      <c r="DC3">
        <f t="shared" si="2"/>
        <v>5.0999999999999996</v>
      </c>
      <c r="DD3" t="s">
        <v>6</v>
      </c>
      <c r="DE3" t="s">
        <v>6</v>
      </c>
      <c r="DF3">
        <f t="shared" si="3"/>
        <v>0</v>
      </c>
      <c r="DG3">
        <f>ROUND(ROUND(AF3*AJ3,2)*CX3,2)</f>
        <v>9582.5400000000009</v>
      </c>
      <c r="DH3">
        <f>ROUND(ROUND(AG3*AK3,2)*CX3,2)</f>
        <v>2289.14</v>
      </c>
      <c r="DI3">
        <f>ROUND(ROUND(AH3,2)*CX3,2)</f>
        <v>0</v>
      </c>
      <c r="DJ3">
        <f>DG3</f>
        <v>9582.5400000000009</v>
      </c>
      <c r="DK3">
        <v>0</v>
      </c>
      <c r="DL3" t="s">
        <v>6</v>
      </c>
      <c r="DM3">
        <v>0</v>
      </c>
      <c r="DN3" t="s">
        <v>6</v>
      </c>
      <c r="DO3">
        <v>0</v>
      </c>
    </row>
    <row r="4" spans="1:119" x14ac:dyDescent="0.2">
      <c r="A4">
        <f>ROW(Source!A28)</f>
        <v>28</v>
      </c>
      <c r="B4">
        <v>92796388</v>
      </c>
      <c r="C4">
        <v>92796568</v>
      </c>
      <c r="D4">
        <v>49673503</v>
      </c>
      <c r="E4">
        <v>1</v>
      </c>
      <c r="F4">
        <v>1</v>
      </c>
      <c r="G4">
        <v>1</v>
      </c>
      <c r="H4">
        <v>2</v>
      </c>
      <c r="I4" t="s">
        <v>384</v>
      </c>
      <c r="J4" t="s">
        <v>385</v>
      </c>
      <c r="K4" t="s">
        <v>386</v>
      </c>
      <c r="L4">
        <v>1367</v>
      </c>
      <c r="N4">
        <v>1011</v>
      </c>
      <c r="O4" t="s">
        <v>383</v>
      </c>
      <c r="P4" t="s">
        <v>383</v>
      </c>
      <c r="Q4">
        <v>1</v>
      </c>
      <c r="W4">
        <v>0</v>
      </c>
      <c r="X4">
        <v>509054691</v>
      </c>
      <c r="Y4">
        <f t="shared" si="0"/>
        <v>0.04</v>
      </c>
      <c r="AA4">
        <v>0</v>
      </c>
      <c r="AB4">
        <v>1032.96</v>
      </c>
      <c r="AC4">
        <v>520.26</v>
      </c>
      <c r="AD4">
        <v>0</v>
      </c>
      <c r="AE4">
        <v>0</v>
      </c>
      <c r="AF4">
        <v>65.709999999999994</v>
      </c>
      <c r="AG4">
        <v>11.6</v>
      </c>
      <c r="AH4">
        <v>0</v>
      </c>
      <c r="AI4">
        <v>1</v>
      </c>
      <c r="AJ4">
        <v>15.72</v>
      </c>
      <c r="AK4">
        <v>44.85</v>
      </c>
      <c r="AL4">
        <v>1</v>
      </c>
      <c r="AM4">
        <v>4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6</v>
      </c>
      <c r="AT4">
        <v>0.04</v>
      </c>
      <c r="AU4" t="s">
        <v>6</v>
      </c>
      <c r="AV4">
        <v>0</v>
      </c>
      <c r="AW4">
        <v>2</v>
      </c>
      <c r="AX4">
        <v>92796576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ROUND(Y4*Source!I28*DO4,7)</f>
        <v>0</v>
      </c>
      <c r="CX4">
        <f>ROUND(Y4*Source!I28,7)</f>
        <v>0.4</v>
      </c>
      <c r="CY4">
        <f>AB4</f>
        <v>1032.96</v>
      </c>
      <c r="CZ4">
        <f>AF4</f>
        <v>65.709999999999994</v>
      </c>
      <c r="DA4">
        <f>AJ4</f>
        <v>15.72</v>
      </c>
      <c r="DB4">
        <f t="shared" si="1"/>
        <v>2.63</v>
      </c>
      <c r="DC4">
        <f t="shared" si="2"/>
        <v>0.46</v>
      </c>
      <c r="DD4" t="s">
        <v>6</v>
      </c>
      <c r="DE4" t="s">
        <v>6</v>
      </c>
      <c r="DF4">
        <f t="shared" si="3"/>
        <v>0</v>
      </c>
      <c r="DG4">
        <f>ROUND(ROUND(AF4*AJ4,2)*CX4,2)</f>
        <v>413.18</v>
      </c>
      <c r="DH4">
        <f>ROUND(ROUND(AG4*AK4,2)*CX4,2)</f>
        <v>208.1</v>
      </c>
      <c r="DI4">
        <f>ROUND(ROUND(AH4,2)*CX4,2)</f>
        <v>0</v>
      </c>
      <c r="DJ4">
        <f>DG4</f>
        <v>413.18</v>
      </c>
      <c r="DK4">
        <v>0</v>
      </c>
      <c r="DL4" t="s">
        <v>6</v>
      </c>
      <c r="DM4">
        <v>0</v>
      </c>
      <c r="DN4" t="s">
        <v>6</v>
      </c>
      <c r="DO4">
        <v>0</v>
      </c>
    </row>
    <row r="5" spans="1:119" x14ac:dyDescent="0.2">
      <c r="A5">
        <f>ROW(Source!A29)</f>
        <v>29</v>
      </c>
      <c r="B5">
        <v>92796388</v>
      </c>
      <c r="C5">
        <v>92796577</v>
      </c>
      <c r="D5">
        <v>49510731</v>
      </c>
      <c r="E5">
        <v>70</v>
      </c>
      <c r="F5">
        <v>1</v>
      </c>
      <c r="G5">
        <v>1</v>
      </c>
      <c r="H5">
        <v>1</v>
      </c>
      <c r="I5" t="s">
        <v>375</v>
      </c>
      <c r="J5" t="s">
        <v>6</v>
      </c>
      <c r="K5" t="s">
        <v>376</v>
      </c>
      <c r="L5">
        <v>1191</v>
      </c>
      <c r="N5">
        <v>1013</v>
      </c>
      <c r="O5" t="s">
        <v>377</v>
      </c>
      <c r="P5" t="s">
        <v>377</v>
      </c>
      <c r="Q5">
        <v>1</v>
      </c>
      <c r="W5">
        <v>0</v>
      </c>
      <c r="X5">
        <v>1893946532</v>
      </c>
      <c r="Y5">
        <f t="shared" si="0"/>
        <v>1.75</v>
      </c>
      <c r="AA5">
        <v>0</v>
      </c>
      <c r="AB5">
        <v>0</v>
      </c>
      <c r="AC5">
        <v>0</v>
      </c>
      <c r="AD5">
        <v>406.79</v>
      </c>
      <c r="AE5">
        <v>0</v>
      </c>
      <c r="AF5">
        <v>0</v>
      </c>
      <c r="AG5">
        <v>0</v>
      </c>
      <c r="AH5">
        <v>9.07</v>
      </c>
      <c r="AI5">
        <v>1</v>
      </c>
      <c r="AJ5">
        <v>1</v>
      </c>
      <c r="AK5">
        <v>1</v>
      </c>
      <c r="AL5">
        <v>44.85</v>
      </c>
      <c r="AM5">
        <v>4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6</v>
      </c>
      <c r="AT5">
        <v>1.75</v>
      </c>
      <c r="AU5" t="s">
        <v>6</v>
      </c>
      <c r="AV5">
        <v>1</v>
      </c>
      <c r="AW5">
        <v>2</v>
      </c>
      <c r="AX5">
        <v>92796583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ROUND(AT5*Source!I29*AH5*AL5,2)</f>
        <v>3559.41</v>
      </c>
      <c r="CV5">
        <f>ROUND(Y5*Source!I29,7)</f>
        <v>8.75</v>
      </c>
      <c r="CW5">
        <v>0</v>
      </c>
      <c r="CX5">
        <f>ROUND(Y5*Source!I29,7)</f>
        <v>8.75</v>
      </c>
      <c r="CY5">
        <f>AD5</f>
        <v>406.79</v>
      </c>
      <c r="CZ5">
        <f>AH5</f>
        <v>9.07</v>
      </c>
      <c r="DA5">
        <f>AL5</f>
        <v>44.85</v>
      </c>
      <c r="DB5">
        <f t="shared" si="1"/>
        <v>15.87</v>
      </c>
      <c r="DC5">
        <f t="shared" si="2"/>
        <v>0</v>
      </c>
      <c r="DD5" t="s">
        <v>6</v>
      </c>
      <c r="DE5" t="s">
        <v>6</v>
      </c>
      <c r="DF5">
        <f t="shared" si="3"/>
        <v>0</v>
      </c>
      <c r="DG5">
        <f>ROUND(ROUND(AF5,2)*CX5,2)</f>
        <v>0</v>
      </c>
      <c r="DH5">
        <f>ROUND(ROUND(AG5,2)*CX5,2)</f>
        <v>0</v>
      </c>
      <c r="DI5">
        <f>ROUND(ROUND(AH5*AL5,2)*CX5,2)</f>
        <v>3559.41</v>
      </c>
      <c r="DJ5">
        <f>DI5</f>
        <v>3559.41</v>
      </c>
      <c r="DK5">
        <v>0</v>
      </c>
      <c r="DL5" t="s">
        <v>6</v>
      </c>
      <c r="DM5">
        <v>0</v>
      </c>
      <c r="DN5" t="s">
        <v>6</v>
      </c>
      <c r="DO5">
        <v>0</v>
      </c>
    </row>
    <row r="6" spans="1:119" x14ac:dyDescent="0.2">
      <c r="A6">
        <f>ROW(Source!A29)</f>
        <v>29</v>
      </c>
      <c r="B6">
        <v>92796388</v>
      </c>
      <c r="C6">
        <v>92796577</v>
      </c>
      <c r="D6">
        <v>49510905</v>
      </c>
      <c r="E6">
        <v>70</v>
      </c>
      <c r="F6">
        <v>1</v>
      </c>
      <c r="G6">
        <v>1</v>
      </c>
      <c r="H6">
        <v>1</v>
      </c>
      <c r="I6" t="s">
        <v>378</v>
      </c>
      <c r="J6" t="s">
        <v>6</v>
      </c>
      <c r="K6" t="s">
        <v>379</v>
      </c>
      <c r="L6">
        <v>1191</v>
      </c>
      <c r="N6">
        <v>1013</v>
      </c>
      <c r="O6" t="s">
        <v>377</v>
      </c>
      <c r="P6" t="s">
        <v>377</v>
      </c>
      <c r="Q6">
        <v>1</v>
      </c>
      <c r="W6">
        <v>0</v>
      </c>
      <c r="X6">
        <v>-1417349443</v>
      </c>
      <c r="Y6">
        <f t="shared" si="0"/>
        <v>1.89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44.85</v>
      </c>
      <c r="AL6">
        <v>1</v>
      </c>
      <c r="AM6">
        <v>4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6</v>
      </c>
      <c r="AT6">
        <v>1.89</v>
      </c>
      <c r="AU6" t="s">
        <v>6</v>
      </c>
      <c r="AV6">
        <v>2</v>
      </c>
      <c r="AW6">
        <v>2</v>
      </c>
      <c r="AX6">
        <v>92796584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ROUND(Y6*Source!I29,7)</f>
        <v>9.4499999999999993</v>
      </c>
      <c r="CY6">
        <f>AD6</f>
        <v>0</v>
      </c>
      <c r="CZ6">
        <f>AH6</f>
        <v>0</v>
      </c>
      <c r="DA6">
        <f>AL6</f>
        <v>1</v>
      </c>
      <c r="DB6">
        <f t="shared" si="1"/>
        <v>0</v>
      </c>
      <c r="DC6">
        <f t="shared" si="2"/>
        <v>0</v>
      </c>
      <c r="DD6" t="s">
        <v>6</v>
      </c>
      <c r="DE6" t="s">
        <v>6</v>
      </c>
      <c r="DF6">
        <f t="shared" si="3"/>
        <v>0</v>
      </c>
      <c r="DG6">
        <f>ROUND(ROUND(AF6,2)*CX6,2)</f>
        <v>0</v>
      </c>
      <c r="DH6">
        <f>ROUND(ROUND(AG6*AK6,2)*CX6,2)</f>
        <v>0</v>
      </c>
      <c r="DI6">
        <f>ROUND(ROUND(AH6,2)*CX6,2)</f>
        <v>0</v>
      </c>
      <c r="DJ6">
        <f>DI6</f>
        <v>0</v>
      </c>
      <c r="DK6">
        <v>0</v>
      </c>
      <c r="DL6" t="s">
        <v>6</v>
      </c>
      <c r="DM6">
        <v>0</v>
      </c>
      <c r="DN6" t="s">
        <v>6</v>
      </c>
      <c r="DO6">
        <v>0</v>
      </c>
    </row>
    <row r="7" spans="1:119" x14ac:dyDescent="0.2">
      <c r="A7">
        <f>ROW(Source!A29)</f>
        <v>29</v>
      </c>
      <c r="B7">
        <v>92796388</v>
      </c>
      <c r="C7">
        <v>92796577</v>
      </c>
      <c r="D7">
        <v>49672444</v>
      </c>
      <c r="E7">
        <v>1</v>
      </c>
      <c r="F7">
        <v>1</v>
      </c>
      <c r="G7">
        <v>1</v>
      </c>
      <c r="H7">
        <v>2</v>
      </c>
      <c r="I7" t="s">
        <v>380</v>
      </c>
      <c r="J7" t="s">
        <v>381</v>
      </c>
      <c r="K7" t="s">
        <v>382</v>
      </c>
      <c r="L7">
        <v>1367</v>
      </c>
      <c r="N7">
        <v>1011</v>
      </c>
      <c r="O7" t="s">
        <v>383</v>
      </c>
      <c r="P7" t="s">
        <v>383</v>
      </c>
      <c r="Q7">
        <v>1</v>
      </c>
      <c r="W7">
        <v>0</v>
      </c>
      <c r="X7">
        <v>1870101945</v>
      </c>
      <c r="Y7">
        <f t="shared" si="0"/>
        <v>0.96</v>
      </c>
      <c r="AA7">
        <v>0</v>
      </c>
      <c r="AB7">
        <v>2177.85</v>
      </c>
      <c r="AC7">
        <v>520.26</v>
      </c>
      <c r="AD7">
        <v>0</v>
      </c>
      <c r="AE7">
        <v>0</v>
      </c>
      <c r="AF7">
        <v>138.54</v>
      </c>
      <c r="AG7">
        <v>11.6</v>
      </c>
      <c r="AH7">
        <v>0</v>
      </c>
      <c r="AI7">
        <v>1</v>
      </c>
      <c r="AJ7">
        <v>15.72</v>
      </c>
      <c r="AK7">
        <v>44.85</v>
      </c>
      <c r="AL7">
        <v>1</v>
      </c>
      <c r="AM7">
        <v>4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6</v>
      </c>
      <c r="AT7">
        <v>0.96</v>
      </c>
      <c r="AU7" t="s">
        <v>6</v>
      </c>
      <c r="AV7">
        <v>0</v>
      </c>
      <c r="AW7">
        <v>2</v>
      </c>
      <c r="AX7">
        <v>92796585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ROUND(Y7*Source!I29*DO7,7)</f>
        <v>0</v>
      </c>
      <c r="CX7">
        <f>ROUND(Y7*Source!I29,7)</f>
        <v>4.8</v>
      </c>
      <c r="CY7">
        <f>AB7</f>
        <v>2177.85</v>
      </c>
      <c r="CZ7">
        <f>AF7</f>
        <v>138.54</v>
      </c>
      <c r="DA7">
        <f>AJ7</f>
        <v>15.72</v>
      </c>
      <c r="DB7">
        <f t="shared" si="1"/>
        <v>133</v>
      </c>
      <c r="DC7">
        <f t="shared" si="2"/>
        <v>11.14</v>
      </c>
      <c r="DD7" t="s">
        <v>6</v>
      </c>
      <c r="DE7" t="s">
        <v>6</v>
      </c>
      <c r="DF7">
        <f t="shared" si="3"/>
        <v>0</v>
      </c>
      <c r="DG7">
        <f>ROUND(ROUND(AF7*AJ7,2)*CX7,2)</f>
        <v>10453.68</v>
      </c>
      <c r="DH7">
        <f>ROUND(ROUND(AG7*AK7,2)*CX7,2)</f>
        <v>2497.25</v>
      </c>
      <c r="DI7">
        <f>ROUND(ROUND(AH7,2)*CX7,2)</f>
        <v>0</v>
      </c>
      <c r="DJ7">
        <f>DG7</f>
        <v>10453.68</v>
      </c>
      <c r="DK7">
        <v>0</v>
      </c>
      <c r="DL7" t="s">
        <v>6</v>
      </c>
      <c r="DM7">
        <v>0</v>
      </c>
      <c r="DN7" t="s">
        <v>6</v>
      </c>
      <c r="DO7">
        <v>0</v>
      </c>
    </row>
    <row r="8" spans="1:119" x14ac:dyDescent="0.2">
      <c r="A8">
        <f>ROW(Source!A29)</f>
        <v>29</v>
      </c>
      <c r="B8">
        <v>92796388</v>
      </c>
      <c r="C8">
        <v>92796577</v>
      </c>
      <c r="D8">
        <v>49672753</v>
      </c>
      <c r="E8">
        <v>1</v>
      </c>
      <c r="F8">
        <v>1</v>
      </c>
      <c r="G8">
        <v>1</v>
      </c>
      <c r="H8">
        <v>2</v>
      </c>
      <c r="I8" t="s">
        <v>387</v>
      </c>
      <c r="J8" t="s">
        <v>388</v>
      </c>
      <c r="K8" t="s">
        <v>389</v>
      </c>
      <c r="L8">
        <v>1367</v>
      </c>
      <c r="N8">
        <v>1011</v>
      </c>
      <c r="O8" t="s">
        <v>383</v>
      </c>
      <c r="P8" t="s">
        <v>383</v>
      </c>
      <c r="Q8">
        <v>1</v>
      </c>
      <c r="W8">
        <v>0</v>
      </c>
      <c r="X8">
        <v>-83643413</v>
      </c>
      <c r="Y8">
        <f t="shared" si="0"/>
        <v>0.84</v>
      </c>
      <c r="AA8">
        <v>0</v>
      </c>
      <c r="AB8">
        <v>1292.5</v>
      </c>
      <c r="AC8">
        <v>451.19</v>
      </c>
      <c r="AD8">
        <v>0</v>
      </c>
      <c r="AE8">
        <v>0</v>
      </c>
      <c r="AF8">
        <v>82.22</v>
      </c>
      <c r="AG8">
        <v>10.06</v>
      </c>
      <c r="AH8">
        <v>0</v>
      </c>
      <c r="AI8">
        <v>1</v>
      </c>
      <c r="AJ8">
        <v>15.72</v>
      </c>
      <c r="AK8">
        <v>44.85</v>
      </c>
      <c r="AL8">
        <v>1</v>
      </c>
      <c r="AM8">
        <v>4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6</v>
      </c>
      <c r="AT8">
        <v>0.84</v>
      </c>
      <c r="AU8" t="s">
        <v>6</v>
      </c>
      <c r="AV8">
        <v>0</v>
      </c>
      <c r="AW8">
        <v>2</v>
      </c>
      <c r="AX8">
        <v>92796586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ROUND(Y8*Source!I29*DO8,7)</f>
        <v>0</v>
      </c>
      <c r="CX8">
        <f>ROUND(Y8*Source!I29,7)</f>
        <v>4.2</v>
      </c>
      <c r="CY8">
        <f>AB8</f>
        <v>1292.5</v>
      </c>
      <c r="CZ8">
        <f>AF8</f>
        <v>82.22</v>
      </c>
      <c r="DA8">
        <f>AJ8</f>
        <v>15.72</v>
      </c>
      <c r="DB8">
        <f t="shared" si="1"/>
        <v>69.06</v>
      </c>
      <c r="DC8">
        <f t="shared" si="2"/>
        <v>8.4499999999999993</v>
      </c>
      <c r="DD8" t="s">
        <v>6</v>
      </c>
      <c r="DE8" t="s">
        <v>6</v>
      </c>
      <c r="DF8">
        <f t="shared" si="3"/>
        <v>0</v>
      </c>
      <c r="DG8">
        <f>ROUND(ROUND(AF8*AJ8,2)*CX8,2)</f>
        <v>5428.5</v>
      </c>
      <c r="DH8">
        <f>ROUND(ROUND(AG8*AK8,2)*CX8,2)</f>
        <v>1895</v>
      </c>
      <c r="DI8">
        <f>ROUND(ROUND(AH8,2)*CX8,2)</f>
        <v>0</v>
      </c>
      <c r="DJ8">
        <f>DG8</f>
        <v>5428.5</v>
      </c>
      <c r="DK8">
        <v>0</v>
      </c>
      <c r="DL8" t="s">
        <v>6</v>
      </c>
      <c r="DM8">
        <v>0</v>
      </c>
      <c r="DN8" t="s">
        <v>6</v>
      </c>
      <c r="DO8">
        <v>0</v>
      </c>
    </row>
    <row r="9" spans="1:119" x14ac:dyDescent="0.2">
      <c r="A9">
        <f>ROW(Source!A29)</f>
        <v>29</v>
      </c>
      <c r="B9">
        <v>92796388</v>
      </c>
      <c r="C9">
        <v>92796577</v>
      </c>
      <c r="D9">
        <v>49673503</v>
      </c>
      <c r="E9">
        <v>1</v>
      </c>
      <c r="F9">
        <v>1</v>
      </c>
      <c r="G9">
        <v>1</v>
      </c>
      <c r="H9">
        <v>2</v>
      </c>
      <c r="I9" t="s">
        <v>384</v>
      </c>
      <c r="J9" t="s">
        <v>385</v>
      </c>
      <c r="K9" t="s">
        <v>386</v>
      </c>
      <c r="L9">
        <v>1367</v>
      </c>
      <c r="N9">
        <v>1011</v>
      </c>
      <c r="O9" t="s">
        <v>383</v>
      </c>
      <c r="P9" t="s">
        <v>383</v>
      </c>
      <c r="Q9">
        <v>1</v>
      </c>
      <c r="W9">
        <v>0</v>
      </c>
      <c r="X9">
        <v>509054691</v>
      </c>
      <c r="Y9">
        <f t="shared" si="0"/>
        <v>0.09</v>
      </c>
      <c r="AA9">
        <v>0</v>
      </c>
      <c r="AB9">
        <v>1032.96</v>
      </c>
      <c r="AC9">
        <v>520.26</v>
      </c>
      <c r="AD9">
        <v>0</v>
      </c>
      <c r="AE9">
        <v>0</v>
      </c>
      <c r="AF9">
        <v>65.709999999999994</v>
      </c>
      <c r="AG9">
        <v>11.6</v>
      </c>
      <c r="AH9">
        <v>0</v>
      </c>
      <c r="AI9">
        <v>1</v>
      </c>
      <c r="AJ9">
        <v>15.72</v>
      </c>
      <c r="AK9">
        <v>44.85</v>
      </c>
      <c r="AL9">
        <v>1</v>
      </c>
      <c r="AM9">
        <v>4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6</v>
      </c>
      <c r="AT9">
        <v>0.09</v>
      </c>
      <c r="AU9" t="s">
        <v>6</v>
      </c>
      <c r="AV9">
        <v>0</v>
      </c>
      <c r="AW9">
        <v>2</v>
      </c>
      <c r="AX9">
        <v>92796587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ROUND(Y9*Source!I29*DO9,7)</f>
        <v>0</v>
      </c>
      <c r="CX9">
        <f>ROUND(Y9*Source!I29,7)</f>
        <v>0.45</v>
      </c>
      <c r="CY9">
        <f>AB9</f>
        <v>1032.96</v>
      </c>
      <c r="CZ9">
        <f>AF9</f>
        <v>65.709999999999994</v>
      </c>
      <c r="DA9">
        <f>AJ9</f>
        <v>15.72</v>
      </c>
      <c r="DB9">
        <f t="shared" si="1"/>
        <v>5.91</v>
      </c>
      <c r="DC9">
        <f t="shared" si="2"/>
        <v>1.04</v>
      </c>
      <c r="DD9" t="s">
        <v>6</v>
      </c>
      <c r="DE9" t="s">
        <v>6</v>
      </c>
      <c r="DF9">
        <f t="shared" si="3"/>
        <v>0</v>
      </c>
      <c r="DG9">
        <f>ROUND(ROUND(AF9*AJ9,2)*CX9,2)</f>
        <v>464.83</v>
      </c>
      <c r="DH9">
        <f>ROUND(ROUND(AG9*AK9,2)*CX9,2)</f>
        <v>234.12</v>
      </c>
      <c r="DI9">
        <f>ROUND(ROUND(AH9,2)*CX9,2)</f>
        <v>0</v>
      </c>
      <c r="DJ9">
        <f>DG9</f>
        <v>464.83</v>
      </c>
      <c r="DK9">
        <v>0</v>
      </c>
      <c r="DL9" t="s">
        <v>6</v>
      </c>
      <c r="DM9">
        <v>0</v>
      </c>
      <c r="DN9" t="s">
        <v>6</v>
      </c>
      <c r="DO9">
        <v>0</v>
      </c>
    </row>
    <row r="10" spans="1:119" x14ac:dyDescent="0.2">
      <c r="A10">
        <f>ROW(Source!A30)</f>
        <v>30</v>
      </c>
      <c r="B10">
        <v>92796388</v>
      </c>
      <c r="C10">
        <v>92796588</v>
      </c>
      <c r="D10">
        <v>49510753</v>
      </c>
      <c r="E10">
        <v>70</v>
      </c>
      <c r="F10">
        <v>1</v>
      </c>
      <c r="G10">
        <v>1</v>
      </c>
      <c r="H10">
        <v>1</v>
      </c>
      <c r="I10" t="s">
        <v>390</v>
      </c>
      <c r="J10" t="s">
        <v>6</v>
      </c>
      <c r="K10" t="s">
        <v>391</v>
      </c>
      <c r="L10">
        <v>1191</v>
      </c>
      <c r="N10">
        <v>1013</v>
      </c>
      <c r="O10" t="s">
        <v>377</v>
      </c>
      <c r="P10" t="s">
        <v>377</v>
      </c>
      <c r="Q10">
        <v>1</v>
      </c>
      <c r="W10">
        <v>0</v>
      </c>
      <c r="X10">
        <v>1608048003</v>
      </c>
      <c r="Y10">
        <f t="shared" ref="Y10:Y16" si="4">(AT10*ROUND(0.6,7))</f>
        <v>39.143999999999998</v>
      </c>
      <c r="AA10">
        <v>0</v>
      </c>
      <c r="AB10">
        <v>0</v>
      </c>
      <c r="AC10">
        <v>0</v>
      </c>
      <c r="AD10">
        <v>426.52</v>
      </c>
      <c r="AE10">
        <v>0</v>
      </c>
      <c r="AF10">
        <v>0</v>
      </c>
      <c r="AG10">
        <v>0</v>
      </c>
      <c r="AH10">
        <v>9.51</v>
      </c>
      <c r="AI10">
        <v>1</v>
      </c>
      <c r="AJ10">
        <v>1</v>
      </c>
      <c r="AK10">
        <v>1</v>
      </c>
      <c r="AL10">
        <v>44.85</v>
      </c>
      <c r="AM10">
        <v>4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6</v>
      </c>
      <c r="AT10">
        <v>65.239999999999995</v>
      </c>
      <c r="AU10" t="s">
        <v>39</v>
      </c>
      <c r="AV10">
        <v>1</v>
      </c>
      <c r="AW10">
        <v>2</v>
      </c>
      <c r="AX10">
        <v>92796600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ROUND(AT10*Source!I30*AH10*AL10,2)</f>
        <v>33196.89</v>
      </c>
      <c r="CV10">
        <f>ROUND(Y10*Source!I30,7)</f>
        <v>46.698791999999997</v>
      </c>
      <c r="CW10">
        <v>0</v>
      </c>
      <c r="CX10">
        <f>ROUND(Y10*Source!I30,7)</f>
        <v>46.698791999999997</v>
      </c>
      <c r="CY10">
        <f>AD10</f>
        <v>426.52</v>
      </c>
      <c r="CZ10">
        <f>AH10</f>
        <v>9.51</v>
      </c>
      <c r="DA10">
        <f>AL10</f>
        <v>44.85</v>
      </c>
      <c r="DB10">
        <f t="shared" ref="DB10:DB16" si="5">ROUND((ROUND(AT10*CZ10,2)*ROUND(0.6,7)),2)</f>
        <v>372.26</v>
      </c>
      <c r="DC10">
        <f t="shared" ref="DC10:DC16" si="6">ROUND((ROUND(AT10*AG10,2)*ROUND(0.6,7)),2)</f>
        <v>0</v>
      </c>
      <c r="DD10" t="s">
        <v>6</v>
      </c>
      <c r="DE10" t="s">
        <v>6</v>
      </c>
      <c r="DF10">
        <f t="shared" si="3"/>
        <v>0</v>
      </c>
      <c r="DG10">
        <f>ROUND(ROUND(AF10,2)*CX10,2)</f>
        <v>0</v>
      </c>
      <c r="DH10">
        <f>ROUND(ROUND(AG10,2)*CX10,2)</f>
        <v>0</v>
      </c>
      <c r="DI10">
        <f>ROUND(ROUND(AH10*AL10,2)*CX10,2)</f>
        <v>19917.97</v>
      </c>
      <c r="DJ10">
        <f>DI10</f>
        <v>19917.97</v>
      </c>
      <c r="DK10">
        <v>0</v>
      </c>
      <c r="DL10" t="s">
        <v>6</v>
      </c>
      <c r="DM10">
        <v>0</v>
      </c>
      <c r="DN10" t="s">
        <v>6</v>
      </c>
      <c r="DO10">
        <v>0</v>
      </c>
    </row>
    <row r="11" spans="1:119" x14ac:dyDescent="0.2">
      <c r="A11">
        <f>ROW(Source!A30)</f>
        <v>30</v>
      </c>
      <c r="B11">
        <v>92796388</v>
      </c>
      <c r="C11">
        <v>92796588</v>
      </c>
      <c r="D11">
        <v>49510905</v>
      </c>
      <c r="E11">
        <v>70</v>
      </c>
      <c r="F11">
        <v>1</v>
      </c>
      <c r="G11">
        <v>1</v>
      </c>
      <c r="H11">
        <v>1</v>
      </c>
      <c r="I11" t="s">
        <v>378</v>
      </c>
      <c r="J11" t="s">
        <v>6</v>
      </c>
      <c r="K11" t="s">
        <v>379</v>
      </c>
      <c r="L11">
        <v>1191</v>
      </c>
      <c r="N11">
        <v>1013</v>
      </c>
      <c r="O11" t="s">
        <v>377</v>
      </c>
      <c r="P11" t="s">
        <v>377</v>
      </c>
      <c r="Q11">
        <v>1</v>
      </c>
      <c r="W11">
        <v>0</v>
      </c>
      <c r="X11">
        <v>-1417349443</v>
      </c>
      <c r="Y11">
        <f t="shared" si="4"/>
        <v>22.505999999999997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44.85</v>
      </c>
      <c r="AL11">
        <v>1</v>
      </c>
      <c r="AM11">
        <v>4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6</v>
      </c>
      <c r="AT11">
        <v>37.51</v>
      </c>
      <c r="AU11" t="s">
        <v>39</v>
      </c>
      <c r="AV11">
        <v>2</v>
      </c>
      <c r="AW11">
        <v>2</v>
      </c>
      <c r="AX11">
        <v>92796601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ROUND(Y11*Source!I30,7)</f>
        <v>26.849658000000002</v>
      </c>
      <c r="CY11">
        <f>AD11</f>
        <v>0</v>
      </c>
      <c r="CZ11">
        <f>AH11</f>
        <v>0</v>
      </c>
      <c r="DA11">
        <f>AL11</f>
        <v>1</v>
      </c>
      <c r="DB11">
        <f t="shared" si="5"/>
        <v>0</v>
      </c>
      <c r="DC11">
        <f t="shared" si="6"/>
        <v>0</v>
      </c>
      <c r="DD11" t="s">
        <v>6</v>
      </c>
      <c r="DE11" t="s">
        <v>6</v>
      </c>
      <c r="DF11">
        <f t="shared" si="3"/>
        <v>0</v>
      </c>
      <c r="DG11">
        <f>ROUND(ROUND(AF11,2)*CX11,2)</f>
        <v>0</v>
      </c>
      <c r="DH11">
        <f t="shared" ref="DH11:DH16" si="7">ROUND(ROUND(AG11*AK11,2)*CX11,2)</f>
        <v>0</v>
      </c>
      <c r="DI11">
        <f t="shared" ref="DI11:DI20" si="8">ROUND(ROUND(AH11,2)*CX11,2)</f>
        <v>0</v>
      </c>
      <c r="DJ11">
        <f>DI11</f>
        <v>0</v>
      </c>
      <c r="DK11">
        <v>0</v>
      </c>
      <c r="DL11" t="s">
        <v>6</v>
      </c>
      <c r="DM11">
        <v>0</v>
      </c>
      <c r="DN11" t="s">
        <v>6</v>
      </c>
      <c r="DO11">
        <v>0</v>
      </c>
    </row>
    <row r="12" spans="1:119" x14ac:dyDescent="0.2">
      <c r="A12">
        <f>ROW(Source!A30)</f>
        <v>30</v>
      </c>
      <c r="B12">
        <v>92796388</v>
      </c>
      <c r="C12">
        <v>92796588</v>
      </c>
      <c r="D12">
        <v>49672573</v>
      </c>
      <c r="E12">
        <v>1</v>
      </c>
      <c r="F12">
        <v>1</v>
      </c>
      <c r="G12">
        <v>1</v>
      </c>
      <c r="H12">
        <v>2</v>
      </c>
      <c r="I12" t="s">
        <v>392</v>
      </c>
      <c r="J12" t="s">
        <v>393</v>
      </c>
      <c r="K12" t="s">
        <v>394</v>
      </c>
      <c r="L12">
        <v>1367</v>
      </c>
      <c r="N12">
        <v>1011</v>
      </c>
      <c r="O12" t="s">
        <v>383</v>
      </c>
      <c r="P12" t="s">
        <v>383</v>
      </c>
      <c r="Q12">
        <v>1</v>
      </c>
      <c r="W12">
        <v>0</v>
      </c>
      <c r="X12">
        <v>-430484415</v>
      </c>
      <c r="Y12">
        <f t="shared" si="4"/>
        <v>0.49199999999999994</v>
      </c>
      <c r="AA12">
        <v>0</v>
      </c>
      <c r="AB12">
        <v>1814.09</v>
      </c>
      <c r="AC12">
        <v>605.48</v>
      </c>
      <c r="AD12">
        <v>0</v>
      </c>
      <c r="AE12">
        <v>0</v>
      </c>
      <c r="AF12">
        <v>115.4</v>
      </c>
      <c r="AG12">
        <v>13.5</v>
      </c>
      <c r="AH12">
        <v>0</v>
      </c>
      <c r="AI12">
        <v>1</v>
      </c>
      <c r="AJ12">
        <v>15.72</v>
      </c>
      <c r="AK12">
        <v>44.85</v>
      </c>
      <c r="AL12">
        <v>1</v>
      </c>
      <c r="AM12">
        <v>4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6</v>
      </c>
      <c r="AT12">
        <v>0.82</v>
      </c>
      <c r="AU12" t="s">
        <v>395</v>
      </c>
      <c r="AV12">
        <v>0</v>
      </c>
      <c r="AW12">
        <v>2</v>
      </c>
      <c r="AX12">
        <v>92796602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ROUND(Y12*Source!I30*DO12,7)</f>
        <v>0</v>
      </c>
      <c r="CX12">
        <f>ROUND(Y12*Source!I30,7)</f>
        <v>0.58695600000000003</v>
      </c>
      <c r="CY12">
        <f>AB12</f>
        <v>1814.09</v>
      </c>
      <c r="CZ12">
        <f>AF12</f>
        <v>115.4</v>
      </c>
      <c r="DA12">
        <f>AJ12</f>
        <v>15.72</v>
      </c>
      <c r="DB12">
        <f t="shared" si="5"/>
        <v>56.78</v>
      </c>
      <c r="DC12">
        <f t="shared" si="6"/>
        <v>6.64</v>
      </c>
      <c r="DD12" t="s">
        <v>6</v>
      </c>
      <c r="DE12" t="s">
        <v>6</v>
      </c>
      <c r="DF12">
        <f t="shared" si="3"/>
        <v>0</v>
      </c>
      <c r="DG12">
        <f>ROUND(ROUND(AF12*AJ12,2)*CX12,2)</f>
        <v>1064.79</v>
      </c>
      <c r="DH12">
        <f t="shared" si="7"/>
        <v>355.39</v>
      </c>
      <c r="DI12">
        <f t="shared" si="8"/>
        <v>0</v>
      </c>
      <c r="DJ12">
        <f>DG12</f>
        <v>1064.79</v>
      </c>
      <c r="DK12">
        <v>0</v>
      </c>
      <c r="DL12" t="s">
        <v>6</v>
      </c>
      <c r="DM12">
        <v>0</v>
      </c>
      <c r="DN12" t="s">
        <v>6</v>
      </c>
      <c r="DO12">
        <v>0</v>
      </c>
    </row>
    <row r="13" spans="1:119" x14ac:dyDescent="0.2">
      <c r="A13">
        <f>ROW(Source!A30)</f>
        <v>30</v>
      </c>
      <c r="B13">
        <v>92796388</v>
      </c>
      <c r="C13">
        <v>92796588</v>
      </c>
      <c r="D13">
        <v>49672653</v>
      </c>
      <c r="E13">
        <v>1</v>
      </c>
      <c r="F13">
        <v>1</v>
      </c>
      <c r="G13">
        <v>1</v>
      </c>
      <c r="H13">
        <v>2</v>
      </c>
      <c r="I13" t="s">
        <v>396</v>
      </c>
      <c r="J13" t="s">
        <v>397</v>
      </c>
      <c r="K13" t="s">
        <v>398</v>
      </c>
      <c r="L13">
        <v>1367</v>
      </c>
      <c r="N13">
        <v>1011</v>
      </c>
      <c r="O13" t="s">
        <v>383</v>
      </c>
      <c r="P13" t="s">
        <v>383</v>
      </c>
      <c r="Q13">
        <v>1</v>
      </c>
      <c r="W13">
        <v>0</v>
      </c>
      <c r="X13">
        <v>607840165</v>
      </c>
      <c r="Y13">
        <f t="shared" si="4"/>
        <v>5.8559999999999999</v>
      </c>
      <c r="AA13">
        <v>0</v>
      </c>
      <c r="AB13">
        <v>7.55</v>
      </c>
      <c r="AC13">
        <v>0</v>
      </c>
      <c r="AD13">
        <v>0</v>
      </c>
      <c r="AE13">
        <v>0</v>
      </c>
      <c r="AF13">
        <v>0.48</v>
      </c>
      <c r="AG13">
        <v>0</v>
      </c>
      <c r="AH13">
        <v>0</v>
      </c>
      <c r="AI13">
        <v>1</v>
      </c>
      <c r="AJ13">
        <v>15.72</v>
      </c>
      <c r="AK13">
        <v>44.85</v>
      </c>
      <c r="AL13">
        <v>1</v>
      </c>
      <c r="AM13">
        <v>4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6</v>
      </c>
      <c r="AT13">
        <v>9.76</v>
      </c>
      <c r="AU13" t="s">
        <v>395</v>
      </c>
      <c r="AV13">
        <v>0</v>
      </c>
      <c r="AW13">
        <v>2</v>
      </c>
      <c r="AX13">
        <v>92796603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ROUND(Y13*Source!I30*DO13,7)</f>
        <v>0</v>
      </c>
      <c r="CX13">
        <f>ROUND(Y13*Source!I30,7)</f>
        <v>6.9862080000000004</v>
      </c>
      <c r="CY13">
        <f>AB13</f>
        <v>7.55</v>
      </c>
      <c r="CZ13">
        <f>AF13</f>
        <v>0.48</v>
      </c>
      <c r="DA13">
        <f>AJ13</f>
        <v>15.72</v>
      </c>
      <c r="DB13">
        <f t="shared" si="5"/>
        <v>2.81</v>
      </c>
      <c r="DC13">
        <f t="shared" si="6"/>
        <v>0</v>
      </c>
      <c r="DD13" t="s">
        <v>6</v>
      </c>
      <c r="DE13" t="s">
        <v>6</v>
      </c>
      <c r="DF13">
        <f t="shared" si="3"/>
        <v>0</v>
      </c>
      <c r="DG13">
        <f>ROUND(ROUND(AF13*AJ13,2)*CX13,2)</f>
        <v>52.75</v>
      </c>
      <c r="DH13">
        <f t="shared" si="7"/>
        <v>0</v>
      </c>
      <c r="DI13">
        <f t="shared" si="8"/>
        <v>0</v>
      </c>
      <c r="DJ13">
        <f>DG13</f>
        <v>52.75</v>
      </c>
      <c r="DK13">
        <v>0</v>
      </c>
      <c r="DL13" t="s">
        <v>6</v>
      </c>
      <c r="DM13">
        <v>0</v>
      </c>
      <c r="DN13" t="s">
        <v>6</v>
      </c>
      <c r="DO13">
        <v>0</v>
      </c>
    </row>
    <row r="14" spans="1:119" x14ac:dyDescent="0.2">
      <c r="A14">
        <f>ROW(Source!A30)</f>
        <v>30</v>
      </c>
      <c r="B14">
        <v>92796388</v>
      </c>
      <c r="C14">
        <v>92796588</v>
      </c>
      <c r="D14">
        <v>49672705</v>
      </c>
      <c r="E14">
        <v>1</v>
      </c>
      <c r="F14">
        <v>1</v>
      </c>
      <c r="G14">
        <v>1</v>
      </c>
      <c r="H14">
        <v>2</v>
      </c>
      <c r="I14" t="s">
        <v>399</v>
      </c>
      <c r="J14" t="s">
        <v>400</v>
      </c>
      <c r="K14" t="s">
        <v>401</v>
      </c>
      <c r="L14">
        <v>1367</v>
      </c>
      <c r="N14">
        <v>1011</v>
      </c>
      <c r="O14" t="s">
        <v>383</v>
      </c>
      <c r="P14" t="s">
        <v>383</v>
      </c>
      <c r="Q14">
        <v>1</v>
      </c>
      <c r="W14">
        <v>0</v>
      </c>
      <c r="X14">
        <v>-1561302986</v>
      </c>
      <c r="Y14">
        <f t="shared" si="4"/>
        <v>7.169999999999999</v>
      </c>
      <c r="AA14">
        <v>0</v>
      </c>
      <c r="AB14">
        <v>1269.23</v>
      </c>
      <c r="AC14">
        <v>520.26</v>
      </c>
      <c r="AD14">
        <v>0</v>
      </c>
      <c r="AE14">
        <v>0</v>
      </c>
      <c r="AF14">
        <v>80.739999999999995</v>
      </c>
      <c r="AG14">
        <v>11.6</v>
      </c>
      <c r="AH14">
        <v>0</v>
      </c>
      <c r="AI14">
        <v>1</v>
      </c>
      <c r="AJ14">
        <v>15.72</v>
      </c>
      <c r="AK14">
        <v>44.85</v>
      </c>
      <c r="AL14">
        <v>1</v>
      </c>
      <c r="AM14">
        <v>4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6</v>
      </c>
      <c r="AT14">
        <v>11.95</v>
      </c>
      <c r="AU14" t="s">
        <v>395</v>
      </c>
      <c r="AV14">
        <v>0</v>
      </c>
      <c r="AW14">
        <v>2</v>
      </c>
      <c r="AX14">
        <v>92796604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ROUND(Y14*Source!I30*DO14,7)</f>
        <v>0</v>
      </c>
      <c r="CX14">
        <f>ROUND(Y14*Source!I30,7)</f>
        <v>8.5538100000000004</v>
      </c>
      <c r="CY14">
        <f>AB14</f>
        <v>1269.23</v>
      </c>
      <c r="CZ14">
        <f>AF14</f>
        <v>80.739999999999995</v>
      </c>
      <c r="DA14">
        <f>AJ14</f>
        <v>15.72</v>
      </c>
      <c r="DB14">
        <f t="shared" si="5"/>
        <v>578.9</v>
      </c>
      <c r="DC14">
        <f t="shared" si="6"/>
        <v>83.17</v>
      </c>
      <c r="DD14" t="s">
        <v>6</v>
      </c>
      <c r="DE14" t="s">
        <v>6</v>
      </c>
      <c r="DF14">
        <f t="shared" si="3"/>
        <v>0</v>
      </c>
      <c r="DG14">
        <f>ROUND(ROUND(AF14*AJ14,2)*CX14,2)</f>
        <v>10856.75</v>
      </c>
      <c r="DH14">
        <f t="shared" si="7"/>
        <v>4450.21</v>
      </c>
      <c r="DI14">
        <f t="shared" si="8"/>
        <v>0</v>
      </c>
      <c r="DJ14">
        <f>DG14</f>
        <v>10856.75</v>
      </c>
      <c r="DK14">
        <v>0</v>
      </c>
      <c r="DL14" t="s">
        <v>6</v>
      </c>
      <c r="DM14">
        <v>0</v>
      </c>
      <c r="DN14" t="s">
        <v>6</v>
      </c>
      <c r="DO14">
        <v>0</v>
      </c>
    </row>
    <row r="15" spans="1:119" x14ac:dyDescent="0.2">
      <c r="A15">
        <f>ROW(Source!A30)</f>
        <v>30</v>
      </c>
      <c r="B15">
        <v>92796388</v>
      </c>
      <c r="C15">
        <v>92796588</v>
      </c>
      <c r="D15">
        <v>49672753</v>
      </c>
      <c r="E15">
        <v>1</v>
      </c>
      <c r="F15">
        <v>1</v>
      </c>
      <c r="G15">
        <v>1</v>
      </c>
      <c r="H15">
        <v>2</v>
      </c>
      <c r="I15" t="s">
        <v>387</v>
      </c>
      <c r="J15" t="s">
        <v>388</v>
      </c>
      <c r="K15" t="s">
        <v>389</v>
      </c>
      <c r="L15">
        <v>1367</v>
      </c>
      <c r="N15">
        <v>1011</v>
      </c>
      <c r="O15" t="s">
        <v>383</v>
      </c>
      <c r="P15" t="s">
        <v>383</v>
      </c>
      <c r="Q15">
        <v>1</v>
      </c>
      <c r="W15">
        <v>0</v>
      </c>
      <c r="X15">
        <v>-83643413</v>
      </c>
      <c r="Y15">
        <f t="shared" si="4"/>
        <v>14.645999999999999</v>
      </c>
      <c r="AA15">
        <v>0</v>
      </c>
      <c r="AB15">
        <v>1292.5</v>
      </c>
      <c r="AC15">
        <v>451.19</v>
      </c>
      <c r="AD15">
        <v>0</v>
      </c>
      <c r="AE15">
        <v>0</v>
      </c>
      <c r="AF15">
        <v>82.22</v>
      </c>
      <c r="AG15">
        <v>10.06</v>
      </c>
      <c r="AH15">
        <v>0</v>
      </c>
      <c r="AI15">
        <v>1</v>
      </c>
      <c r="AJ15">
        <v>15.72</v>
      </c>
      <c r="AK15">
        <v>44.85</v>
      </c>
      <c r="AL15">
        <v>1</v>
      </c>
      <c r="AM15">
        <v>4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6</v>
      </c>
      <c r="AT15">
        <v>24.41</v>
      </c>
      <c r="AU15" t="s">
        <v>395</v>
      </c>
      <c r="AV15">
        <v>0</v>
      </c>
      <c r="AW15">
        <v>2</v>
      </c>
      <c r="AX15">
        <v>92796605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ROUND(Y15*Source!I30*DO15,7)</f>
        <v>0</v>
      </c>
      <c r="CX15">
        <f>ROUND(Y15*Source!I30,7)</f>
        <v>17.472677999999998</v>
      </c>
      <c r="CY15">
        <f>AB15</f>
        <v>1292.5</v>
      </c>
      <c r="CZ15">
        <f>AF15</f>
        <v>82.22</v>
      </c>
      <c r="DA15">
        <f>AJ15</f>
        <v>15.72</v>
      </c>
      <c r="DB15">
        <f t="shared" si="5"/>
        <v>1204.19</v>
      </c>
      <c r="DC15">
        <f t="shared" si="6"/>
        <v>147.34</v>
      </c>
      <c r="DD15" t="s">
        <v>6</v>
      </c>
      <c r="DE15" t="s">
        <v>6</v>
      </c>
      <c r="DF15">
        <f t="shared" si="3"/>
        <v>0</v>
      </c>
      <c r="DG15">
        <f>ROUND(ROUND(AF15*AJ15,2)*CX15,2)</f>
        <v>22583.439999999999</v>
      </c>
      <c r="DH15">
        <f t="shared" si="7"/>
        <v>7883.5</v>
      </c>
      <c r="DI15">
        <f t="shared" si="8"/>
        <v>0</v>
      </c>
      <c r="DJ15">
        <f>DG15</f>
        <v>22583.439999999999</v>
      </c>
      <c r="DK15">
        <v>0</v>
      </c>
      <c r="DL15" t="s">
        <v>6</v>
      </c>
      <c r="DM15">
        <v>0</v>
      </c>
      <c r="DN15" t="s">
        <v>6</v>
      </c>
      <c r="DO15">
        <v>0</v>
      </c>
    </row>
    <row r="16" spans="1:119" x14ac:dyDescent="0.2">
      <c r="A16">
        <f>ROW(Source!A30)</f>
        <v>30</v>
      </c>
      <c r="B16">
        <v>92796388</v>
      </c>
      <c r="C16">
        <v>92796588</v>
      </c>
      <c r="D16">
        <v>49673503</v>
      </c>
      <c r="E16">
        <v>1</v>
      </c>
      <c r="F16">
        <v>1</v>
      </c>
      <c r="G16">
        <v>1</v>
      </c>
      <c r="H16">
        <v>2</v>
      </c>
      <c r="I16" t="s">
        <v>384</v>
      </c>
      <c r="J16" t="s">
        <v>385</v>
      </c>
      <c r="K16" t="s">
        <v>386</v>
      </c>
      <c r="L16">
        <v>1367</v>
      </c>
      <c r="N16">
        <v>1011</v>
      </c>
      <c r="O16" t="s">
        <v>383</v>
      </c>
      <c r="P16" t="s">
        <v>383</v>
      </c>
      <c r="Q16">
        <v>1</v>
      </c>
      <c r="W16">
        <v>0</v>
      </c>
      <c r="X16">
        <v>509054691</v>
      </c>
      <c r="Y16">
        <f t="shared" si="4"/>
        <v>0.19800000000000001</v>
      </c>
      <c r="AA16">
        <v>0</v>
      </c>
      <c r="AB16">
        <v>1032.96</v>
      </c>
      <c r="AC16">
        <v>520.26</v>
      </c>
      <c r="AD16">
        <v>0</v>
      </c>
      <c r="AE16">
        <v>0</v>
      </c>
      <c r="AF16">
        <v>65.709999999999994</v>
      </c>
      <c r="AG16">
        <v>11.6</v>
      </c>
      <c r="AH16">
        <v>0</v>
      </c>
      <c r="AI16">
        <v>1</v>
      </c>
      <c r="AJ16">
        <v>15.72</v>
      </c>
      <c r="AK16">
        <v>44.85</v>
      </c>
      <c r="AL16">
        <v>1</v>
      </c>
      <c r="AM16">
        <v>4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6</v>
      </c>
      <c r="AT16">
        <v>0.33</v>
      </c>
      <c r="AU16" t="s">
        <v>395</v>
      </c>
      <c r="AV16">
        <v>0</v>
      </c>
      <c r="AW16">
        <v>2</v>
      </c>
      <c r="AX16">
        <v>92796606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ROUND(Y16*Source!I30*DO16,7)</f>
        <v>0</v>
      </c>
      <c r="CX16">
        <f>ROUND(Y16*Source!I30,7)</f>
        <v>0.23621400000000001</v>
      </c>
      <c r="CY16">
        <f>AB16</f>
        <v>1032.96</v>
      </c>
      <c r="CZ16">
        <f>AF16</f>
        <v>65.709999999999994</v>
      </c>
      <c r="DA16">
        <f>AJ16</f>
        <v>15.72</v>
      </c>
      <c r="DB16">
        <f t="shared" si="5"/>
        <v>13.01</v>
      </c>
      <c r="DC16">
        <f t="shared" si="6"/>
        <v>2.2999999999999998</v>
      </c>
      <c r="DD16" t="s">
        <v>6</v>
      </c>
      <c r="DE16" t="s">
        <v>6</v>
      </c>
      <c r="DF16">
        <f t="shared" si="3"/>
        <v>0</v>
      </c>
      <c r="DG16">
        <f>ROUND(ROUND(AF16*AJ16,2)*CX16,2)</f>
        <v>244</v>
      </c>
      <c r="DH16">
        <f t="shared" si="7"/>
        <v>122.89</v>
      </c>
      <c r="DI16">
        <f t="shared" si="8"/>
        <v>0</v>
      </c>
      <c r="DJ16">
        <f>DG16</f>
        <v>244</v>
      </c>
      <c r="DK16">
        <v>0</v>
      </c>
      <c r="DL16" t="s">
        <v>6</v>
      </c>
      <c r="DM16">
        <v>0</v>
      </c>
      <c r="DN16" t="s">
        <v>6</v>
      </c>
      <c r="DO16">
        <v>0</v>
      </c>
    </row>
    <row r="17" spans="1:119" x14ac:dyDescent="0.2">
      <c r="A17">
        <f>ROW(Source!A30)</f>
        <v>30</v>
      </c>
      <c r="B17">
        <v>92796388</v>
      </c>
      <c r="C17">
        <v>92796588</v>
      </c>
      <c r="D17">
        <v>49586613</v>
      </c>
      <c r="E17">
        <v>1</v>
      </c>
      <c r="F17">
        <v>1</v>
      </c>
      <c r="G17">
        <v>1</v>
      </c>
      <c r="H17">
        <v>3</v>
      </c>
      <c r="I17" t="s">
        <v>184</v>
      </c>
      <c r="J17" t="s">
        <v>187</v>
      </c>
      <c r="K17" t="s">
        <v>185</v>
      </c>
      <c r="L17">
        <v>1377</v>
      </c>
      <c r="N17">
        <v>1013</v>
      </c>
      <c r="O17" t="s">
        <v>186</v>
      </c>
      <c r="P17" t="s">
        <v>186</v>
      </c>
      <c r="Q17">
        <v>1</v>
      </c>
      <c r="W17">
        <v>0</v>
      </c>
      <c r="X17">
        <v>1642733833</v>
      </c>
      <c r="Y17">
        <f>(AT17*ROUND(0,7))</f>
        <v>0</v>
      </c>
      <c r="AA17">
        <v>2404.61</v>
      </c>
      <c r="AB17">
        <v>0</v>
      </c>
      <c r="AC17">
        <v>0</v>
      </c>
      <c r="AD17">
        <v>0</v>
      </c>
      <c r="AE17">
        <v>242.4</v>
      </c>
      <c r="AF17">
        <v>0</v>
      </c>
      <c r="AG17">
        <v>0</v>
      </c>
      <c r="AH17">
        <v>0</v>
      </c>
      <c r="AI17">
        <v>9.92</v>
      </c>
      <c r="AJ17">
        <v>1</v>
      </c>
      <c r="AK17">
        <v>1</v>
      </c>
      <c r="AL17">
        <v>1</v>
      </c>
      <c r="AM17">
        <v>4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6</v>
      </c>
      <c r="AT17">
        <v>2</v>
      </c>
      <c r="AU17" t="s">
        <v>402</v>
      </c>
      <c r="AV17">
        <v>0</v>
      </c>
      <c r="AW17">
        <v>2</v>
      </c>
      <c r="AX17">
        <v>92796610</v>
      </c>
      <c r="AY17">
        <v>1</v>
      </c>
      <c r="AZ17">
        <v>0</v>
      </c>
      <c r="BA17">
        <v>20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ROUND(Y17*Source!I30,7)</f>
        <v>0</v>
      </c>
      <c r="CY17">
        <f>AA17</f>
        <v>2404.61</v>
      </c>
      <c r="CZ17">
        <f>AE17</f>
        <v>242.4</v>
      </c>
      <c r="DA17">
        <f>AI17</f>
        <v>9.92</v>
      </c>
      <c r="DB17">
        <f>ROUND((ROUND(AT17*CZ17,2)*ROUND(0,7)),2)</f>
        <v>0</v>
      </c>
      <c r="DC17">
        <f>ROUND((ROUND(AT17*AG17,2)*ROUND(0,7)),2)</f>
        <v>0</v>
      </c>
      <c r="DD17" t="s">
        <v>6</v>
      </c>
      <c r="DE17" t="s">
        <v>6</v>
      </c>
      <c r="DF17">
        <f>ROUND(ROUND(AE17*AI17,2)*CX17,2)</f>
        <v>0</v>
      </c>
      <c r="DG17">
        <f t="shared" ref="DG17:DG23" si="9">ROUND(ROUND(AF17,2)*CX17,2)</f>
        <v>0</v>
      </c>
      <c r="DH17">
        <f t="shared" ref="DH17:DH22" si="10">ROUND(ROUND(AG17,2)*CX17,2)</f>
        <v>0</v>
      </c>
      <c r="DI17">
        <f t="shared" si="8"/>
        <v>0</v>
      </c>
      <c r="DJ17">
        <f>DF17</f>
        <v>0</v>
      </c>
      <c r="DK17">
        <v>0</v>
      </c>
      <c r="DL17" t="s">
        <v>6</v>
      </c>
      <c r="DM17">
        <v>0</v>
      </c>
      <c r="DN17" t="s">
        <v>6</v>
      </c>
      <c r="DO17">
        <v>0</v>
      </c>
    </row>
    <row r="18" spans="1:119" x14ac:dyDescent="0.2">
      <c r="A18">
        <f>ROW(Source!A30)</f>
        <v>30</v>
      </c>
      <c r="B18">
        <v>92796388</v>
      </c>
      <c r="C18">
        <v>92796588</v>
      </c>
      <c r="D18">
        <v>49586614</v>
      </c>
      <c r="E18">
        <v>1</v>
      </c>
      <c r="F18">
        <v>1</v>
      </c>
      <c r="G18">
        <v>1</v>
      </c>
      <c r="H18">
        <v>3</v>
      </c>
      <c r="I18" t="s">
        <v>189</v>
      </c>
      <c r="J18" t="s">
        <v>191</v>
      </c>
      <c r="K18" t="s">
        <v>190</v>
      </c>
      <c r="L18">
        <v>1377</v>
      </c>
      <c r="N18">
        <v>1013</v>
      </c>
      <c r="O18" t="s">
        <v>186</v>
      </c>
      <c r="P18" t="s">
        <v>186</v>
      </c>
      <c r="Q18">
        <v>1</v>
      </c>
      <c r="W18">
        <v>0</v>
      </c>
      <c r="X18">
        <v>-1595473927</v>
      </c>
      <c r="Y18">
        <f>(AT18*ROUND(0,7))</f>
        <v>0</v>
      </c>
      <c r="AA18">
        <v>1673.6</v>
      </c>
      <c r="AB18">
        <v>0</v>
      </c>
      <c r="AC18">
        <v>0</v>
      </c>
      <c r="AD18">
        <v>0</v>
      </c>
      <c r="AE18">
        <v>168.71</v>
      </c>
      <c r="AF18">
        <v>0</v>
      </c>
      <c r="AG18">
        <v>0</v>
      </c>
      <c r="AH18">
        <v>0</v>
      </c>
      <c r="AI18">
        <v>9.92</v>
      </c>
      <c r="AJ18">
        <v>1</v>
      </c>
      <c r="AK18">
        <v>1</v>
      </c>
      <c r="AL18">
        <v>1</v>
      </c>
      <c r="AM18">
        <v>4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6</v>
      </c>
      <c r="AT18">
        <v>29</v>
      </c>
      <c r="AU18" t="s">
        <v>402</v>
      </c>
      <c r="AV18">
        <v>0</v>
      </c>
      <c r="AW18">
        <v>2</v>
      </c>
      <c r="AX18">
        <v>92796611</v>
      </c>
      <c r="AY18">
        <v>1</v>
      </c>
      <c r="AZ18">
        <v>0</v>
      </c>
      <c r="BA18">
        <v>21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ROUND(Y18*Source!I30,7)</f>
        <v>0</v>
      </c>
      <c r="CY18">
        <f>AA18</f>
        <v>1673.6</v>
      </c>
      <c r="CZ18">
        <f>AE18</f>
        <v>168.71</v>
      </c>
      <c r="DA18">
        <f>AI18</f>
        <v>9.92</v>
      </c>
      <c r="DB18">
        <f>ROUND((ROUND(AT18*CZ18,2)*ROUND(0,7)),2)</f>
        <v>0</v>
      </c>
      <c r="DC18">
        <f>ROUND((ROUND(AT18*AG18,2)*ROUND(0,7)),2)</f>
        <v>0</v>
      </c>
      <c r="DD18" t="s">
        <v>6</v>
      </c>
      <c r="DE18" t="s">
        <v>6</v>
      </c>
      <c r="DF18">
        <f>ROUND(ROUND(AE18*AI18,2)*CX18,2)</f>
        <v>0</v>
      </c>
      <c r="DG18">
        <f t="shared" si="9"/>
        <v>0</v>
      </c>
      <c r="DH18">
        <f t="shared" si="10"/>
        <v>0</v>
      </c>
      <c r="DI18">
        <f t="shared" si="8"/>
        <v>0</v>
      </c>
      <c r="DJ18">
        <f>DF18</f>
        <v>0</v>
      </c>
      <c r="DK18">
        <v>0</v>
      </c>
      <c r="DL18" t="s">
        <v>6</v>
      </c>
      <c r="DM18">
        <v>0</v>
      </c>
      <c r="DN18" t="s">
        <v>6</v>
      </c>
      <c r="DO18">
        <v>0</v>
      </c>
    </row>
    <row r="19" spans="1:119" x14ac:dyDescent="0.2">
      <c r="A19">
        <f>ROW(Source!A30)</f>
        <v>30</v>
      </c>
      <c r="B19">
        <v>92796388</v>
      </c>
      <c r="C19">
        <v>92796588</v>
      </c>
      <c r="D19">
        <v>49586688</v>
      </c>
      <c r="E19">
        <v>1</v>
      </c>
      <c r="F19">
        <v>1</v>
      </c>
      <c r="G19">
        <v>1</v>
      </c>
      <c r="H19">
        <v>3</v>
      </c>
      <c r="I19" t="s">
        <v>193</v>
      </c>
      <c r="J19" t="s">
        <v>195</v>
      </c>
      <c r="K19" t="s">
        <v>194</v>
      </c>
      <c r="L19">
        <v>1371</v>
      </c>
      <c r="N19">
        <v>1013</v>
      </c>
      <c r="O19" t="s">
        <v>21</v>
      </c>
      <c r="P19" t="s">
        <v>21</v>
      </c>
      <c r="Q19">
        <v>1</v>
      </c>
      <c r="W19">
        <v>0</v>
      </c>
      <c r="X19">
        <v>1925393973</v>
      </c>
      <c r="Y19">
        <f>(AT19*ROUND(0,7))</f>
        <v>0</v>
      </c>
      <c r="AA19">
        <v>9355.16</v>
      </c>
      <c r="AB19">
        <v>0</v>
      </c>
      <c r="AC19">
        <v>0</v>
      </c>
      <c r="AD19">
        <v>0</v>
      </c>
      <c r="AE19">
        <v>943.06</v>
      </c>
      <c r="AF19">
        <v>0</v>
      </c>
      <c r="AG19">
        <v>0</v>
      </c>
      <c r="AH19">
        <v>0</v>
      </c>
      <c r="AI19">
        <v>9.92</v>
      </c>
      <c r="AJ19">
        <v>1</v>
      </c>
      <c r="AK19">
        <v>1</v>
      </c>
      <c r="AL19">
        <v>1</v>
      </c>
      <c r="AM19">
        <v>4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6</v>
      </c>
      <c r="AT19">
        <v>1.8</v>
      </c>
      <c r="AU19" t="s">
        <v>402</v>
      </c>
      <c r="AV19">
        <v>0</v>
      </c>
      <c r="AW19">
        <v>2</v>
      </c>
      <c r="AX19">
        <v>92796613</v>
      </c>
      <c r="AY19">
        <v>1</v>
      </c>
      <c r="AZ19">
        <v>0</v>
      </c>
      <c r="BA19">
        <v>23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ROUND(Y19*Source!I30,7)</f>
        <v>0</v>
      </c>
      <c r="CY19">
        <f>AA19</f>
        <v>9355.16</v>
      </c>
      <c r="CZ19">
        <f>AE19</f>
        <v>943.06</v>
      </c>
      <c r="DA19">
        <f>AI19</f>
        <v>9.92</v>
      </c>
      <c r="DB19">
        <f>ROUND((ROUND(AT19*CZ19,2)*ROUND(0,7)),2)</f>
        <v>0</v>
      </c>
      <c r="DC19">
        <f>ROUND((ROUND(AT19*AG19,2)*ROUND(0,7)),2)</f>
        <v>0</v>
      </c>
      <c r="DD19" t="s">
        <v>6</v>
      </c>
      <c r="DE19" t="s">
        <v>6</v>
      </c>
      <c r="DF19">
        <f>ROUND(ROUND(AE19*AI19,2)*CX19,2)</f>
        <v>0</v>
      </c>
      <c r="DG19">
        <f t="shared" si="9"/>
        <v>0</v>
      </c>
      <c r="DH19">
        <f t="shared" si="10"/>
        <v>0</v>
      </c>
      <c r="DI19">
        <f t="shared" si="8"/>
        <v>0</v>
      </c>
      <c r="DJ19">
        <f>DF19</f>
        <v>0</v>
      </c>
      <c r="DK19">
        <v>0</v>
      </c>
      <c r="DL19" t="s">
        <v>6</v>
      </c>
      <c r="DM19">
        <v>0</v>
      </c>
      <c r="DN19" t="s">
        <v>6</v>
      </c>
      <c r="DO19">
        <v>0</v>
      </c>
    </row>
    <row r="20" spans="1:119" x14ac:dyDescent="0.2">
      <c r="A20">
        <f>ROW(Source!A30)</f>
        <v>30</v>
      </c>
      <c r="B20">
        <v>92796388</v>
      </c>
      <c r="C20">
        <v>92796588</v>
      </c>
      <c r="D20">
        <v>49586691</v>
      </c>
      <c r="E20">
        <v>1</v>
      </c>
      <c r="F20">
        <v>1</v>
      </c>
      <c r="G20">
        <v>1</v>
      </c>
      <c r="H20">
        <v>3</v>
      </c>
      <c r="I20" t="s">
        <v>197</v>
      </c>
      <c r="J20" t="s">
        <v>200</v>
      </c>
      <c r="K20" t="s">
        <v>198</v>
      </c>
      <c r="L20">
        <v>1425</v>
      </c>
      <c r="N20">
        <v>1013</v>
      </c>
      <c r="O20" t="s">
        <v>199</v>
      </c>
      <c r="P20" t="s">
        <v>199</v>
      </c>
      <c r="Q20">
        <v>1</v>
      </c>
      <c r="W20">
        <v>0</v>
      </c>
      <c r="X20">
        <v>-979661196</v>
      </c>
      <c r="Y20">
        <f>(AT20*ROUND(0,7))</f>
        <v>0</v>
      </c>
      <c r="AA20">
        <v>5773.44</v>
      </c>
      <c r="AB20">
        <v>0</v>
      </c>
      <c r="AC20">
        <v>0</v>
      </c>
      <c r="AD20">
        <v>0</v>
      </c>
      <c r="AE20">
        <v>582</v>
      </c>
      <c r="AF20">
        <v>0</v>
      </c>
      <c r="AG20">
        <v>0</v>
      </c>
      <c r="AH20">
        <v>0</v>
      </c>
      <c r="AI20">
        <v>9.92</v>
      </c>
      <c r="AJ20">
        <v>1</v>
      </c>
      <c r="AK20">
        <v>1</v>
      </c>
      <c r="AL20">
        <v>1</v>
      </c>
      <c r="AM20">
        <v>4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6</v>
      </c>
      <c r="AT20">
        <v>0.62</v>
      </c>
      <c r="AU20" t="s">
        <v>402</v>
      </c>
      <c r="AV20">
        <v>0</v>
      </c>
      <c r="AW20">
        <v>2</v>
      </c>
      <c r="AX20">
        <v>92796614</v>
      </c>
      <c r="AY20">
        <v>1</v>
      </c>
      <c r="AZ20">
        <v>0</v>
      </c>
      <c r="BA20">
        <v>24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ROUND(Y20*Source!I30,7)</f>
        <v>0</v>
      </c>
      <c r="CY20">
        <f>AA20</f>
        <v>5773.44</v>
      </c>
      <c r="CZ20">
        <f>AE20</f>
        <v>582</v>
      </c>
      <c r="DA20">
        <f>AI20</f>
        <v>9.92</v>
      </c>
      <c r="DB20">
        <f>ROUND((ROUND(AT20*CZ20,2)*ROUND(0,7)),2)</f>
        <v>0</v>
      </c>
      <c r="DC20">
        <f>ROUND((ROUND(AT20*AG20,2)*ROUND(0,7)),2)</f>
        <v>0</v>
      </c>
      <c r="DD20" t="s">
        <v>6</v>
      </c>
      <c r="DE20" t="s">
        <v>6</v>
      </c>
      <c r="DF20">
        <f>ROUND(ROUND(AE20*AI20,2)*CX20,2)</f>
        <v>0</v>
      </c>
      <c r="DG20">
        <f t="shared" si="9"/>
        <v>0</v>
      </c>
      <c r="DH20">
        <f t="shared" si="10"/>
        <v>0</v>
      </c>
      <c r="DI20">
        <f t="shared" si="8"/>
        <v>0</v>
      </c>
      <c r="DJ20">
        <f>DF20</f>
        <v>0</v>
      </c>
      <c r="DK20">
        <v>0</v>
      </c>
      <c r="DL20" t="s">
        <v>6</v>
      </c>
      <c r="DM20">
        <v>0</v>
      </c>
      <c r="DN20" t="s">
        <v>6</v>
      </c>
      <c r="DO20">
        <v>0</v>
      </c>
    </row>
    <row r="21" spans="1:119" x14ac:dyDescent="0.2">
      <c r="A21">
        <f>ROW(Source!A66)</f>
        <v>66</v>
      </c>
      <c r="B21">
        <v>92796388</v>
      </c>
      <c r="C21">
        <v>92796615</v>
      </c>
      <c r="D21">
        <v>49510709</v>
      </c>
      <c r="E21">
        <v>70</v>
      </c>
      <c r="F21">
        <v>1</v>
      </c>
      <c r="G21">
        <v>1</v>
      </c>
      <c r="H21">
        <v>1</v>
      </c>
      <c r="I21" t="s">
        <v>403</v>
      </c>
      <c r="J21" t="s">
        <v>6</v>
      </c>
      <c r="K21" t="s">
        <v>404</v>
      </c>
      <c r="L21">
        <v>1191</v>
      </c>
      <c r="N21">
        <v>1013</v>
      </c>
      <c r="O21" t="s">
        <v>377</v>
      </c>
      <c r="P21" t="s">
        <v>377</v>
      </c>
      <c r="Q21">
        <v>1</v>
      </c>
      <c r="W21">
        <v>0</v>
      </c>
      <c r="X21">
        <v>246699258</v>
      </c>
      <c r="Y21">
        <f>AT21</f>
        <v>189</v>
      </c>
      <c r="AA21">
        <v>0</v>
      </c>
      <c r="AB21">
        <v>0</v>
      </c>
      <c r="AC21">
        <v>0</v>
      </c>
      <c r="AD21">
        <v>375.84</v>
      </c>
      <c r="AE21">
        <v>0</v>
      </c>
      <c r="AF21">
        <v>0</v>
      </c>
      <c r="AG21">
        <v>0</v>
      </c>
      <c r="AH21">
        <v>8.3800000000000008</v>
      </c>
      <c r="AI21">
        <v>1</v>
      </c>
      <c r="AJ21">
        <v>1</v>
      </c>
      <c r="AK21">
        <v>1</v>
      </c>
      <c r="AL21">
        <v>44.85</v>
      </c>
      <c r="AM21">
        <v>4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6</v>
      </c>
      <c r="AT21">
        <v>189</v>
      </c>
      <c r="AU21" t="s">
        <v>6</v>
      </c>
      <c r="AV21">
        <v>1</v>
      </c>
      <c r="AW21">
        <v>2</v>
      </c>
      <c r="AX21">
        <v>92796617</v>
      </c>
      <c r="AY21">
        <v>1</v>
      </c>
      <c r="AZ21">
        <v>0</v>
      </c>
      <c r="BA21">
        <v>25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U21">
        <f>ROUND(AT21*Source!I66*AH21*AL21,2)</f>
        <v>1150.76</v>
      </c>
      <c r="CV21">
        <f>ROUND(Y21*Source!I66,7)</f>
        <v>3.0617999999999999</v>
      </c>
      <c r="CW21">
        <v>0</v>
      </c>
      <c r="CX21">
        <f>ROUND(Y21*Source!I66,7)</f>
        <v>3.0617999999999999</v>
      </c>
      <c r="CY21">
        <f>AD21</f>
        <v>375.84</v>
      </c>
      <c r="CZ21">
        <f>AH21</f>
        <v>8.3800000000000008</v>
      </c>
      <c r="DA21">
        <f>AL21</f>
        <v>44.85</v>
      </c>
      <c r="DB21">
        <f>ROUND(ROUND(AT21*CZ21,2),2)</f>
        <v>1583.82</v>
      </c>
      <c r="DC21">
        <f>ROUND(ROUND(AT21*AG21,2),2)</f>
        <v>0</v>
      </c>
      <c r="DD21" t="s">
        <v>6</v>
      </c>
      <c r="DE21" t="s">
        <v>6</v>
      </c>
      <c r="DF21">
        <f>ROUND(ROUND(AE21,2)*CX21,2)</f>
        <v>0</v>
      </c>
      <c r="DG21">
        <f t="shared" si="9"/>
        <v>0</v>
      </c>
      <c r="DH21">
        <f t="shared" si="10"/>
        <v>0</v>
      </c>
      <c r="DI21">
        <f>ROUND(ROUND(AH21*AL21,2)*CX21,2)</f>
        <v>1150.75</v>
      </c>
      <c r="DJ21">
        <f>DI21</f>
        <v>1150.75</v>
      </c>
      <c r="DK21">
        <v>0</v>
      </c>
      <c r="DL21" t="s">
        <v>6</v>
      </c>
      <c r="DM21">
        <v>0</v>
      </c>
      <c r="DN21" t="s">
        <v>6</v>
      </c>
      <c r="DO21">
        <v>0</v>
      </c>
    </row>
    <row r="22" spans="1:119" x14ac:dyDescent="0.2">
      <c r="A22">
        <f>ROW(Source!A67)</f>
        <v>67</v>
      </c>
      <c r="B22">
        <v>92796388</v>
      </c>
      <c r="C22">
        <v>92796618</v>
      </c>
      <c r="D22">
        <v>49510749</v>
      </c>
      <c r="E22">
        <v>70</v>
      </c>
      <c r="F22">
        <v>1</v>
      </c>
      <c r="G22">
        <v>1</v>
      </c>
      <c r="H22">
        <v>1</v>
      </c>
      <c r="I22" t="s">
        <v>405</v>
      </c>
      <c r="J22" t="s">
        <v>6</v>
      </c>
      <c r="K22" t="s">
        <v>406</v>
      </c>
      <c r="L22">
        <v>1191</v>
      </c>
      <c r="N22">
        <v>1013</v>
      </c>
      <c r="O22" t="s">
        <v>377</v>
      </c>
      <c r="P22" t="s">
        <v>377</v>
      </c>
      <c r="Q22">
        <v>1</v>
      </c>
      <c r="W22">
        <v>0</v>
      </c>
      <c r="X22">
        <v>-2012709214</v>
      </c>
      <c r="Y22">
        <f>AT22</f>
        <v>5.3</v>
      </c>
      <c r="AA22">
        <v>0</v>
      </c>
      <c r="AB22">
        <v>0</v>
      </c>
      <c r="AC22">
        <v>0</v>
      </c>
      <c r="AD22">
        <v>421.59</v>
      </c>
      <c r="AE22">
        <v>0</v>
      </c>
      <c r="AF22">
        <v>0</v>
      </c>
      <c r="AG22">
        <v>0</v>
      </c>
      <c r="AH22">
        <v>9.4</v>
      </c>
      <c r="AI22">
        <v>1</v>
      </c>
      <c r="AJ22">
        <v>1</v>
      </c>
      <c r="AK22">
        <v>1</v>
      </c>
      <c r="AL22">
        <v>44.85</v>
      </c>
      <c r="AM22">
        <v>4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6</v>
      </c>
      <c r="AT22">
        <v>5.3</v>
      </c>
      <c r="AU22" t="s">
        <v>6</v>
      </c>
      <c r="AV22">
        <v>1</v>
      </c>
      <c r="AW22">
        <v>2</v>
      </c>
      <c r="AX22">
        <v>92796623</v>
      </c>
      <c r="AY22">
        <v>1</v>
      </c>
      <c r="AZ22">
        <v>0</v>
      </c>
      <c r="BA22">
        <v>26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U22">
        <f>ROUND(AT22*Source!I67*AH22*AL22,2)</f>
        <v>67.03</v>
      </c>
      <c r="CV22">
        <f>ROUND(Y22*Source!I67,7)</f>
        <v>0.159</v>
      </c>
      <c r="CW22">
        <v>0</v>
      </c>
      <c r="CX22">
        <f>ROUND(Y22*Source!I67,7)</f>
        <v>0.159</v>
      </c>
      <c r="CY22">
        <f>AD22</f>
        <v>421.59</v>
      </c>
      <c r="CZ22">
        <f>AH22</f>
        <v>9.4</v>
      </c>
      <c r="DA22">
        <f>AL22</f>
        <v>44.85</v>
      </c>
      <c r="DB22">
        <f>ROUND(ROUND(AT22*CZ22,2),2)</f>
        <v>49.82</v>
      </c>
      <c r="DC22">
        <f>ROUND(ROUND(AT22*AG22,2),2)</f>
        <v>0</v>
      </c>
      <c r="DD22" t="s">
        <v>6</v>
      </c>
      <c r="DE22" t="s">
        <v>6</v>
      </c>
      <c r="DF22">
        <f>ROUND(ROUND(AE22,2)*CX22,2)</f>
        <v>0</v>
      </c>
      <c r="DG22">
        <f t="shared" si="9"/>
        <v>0</v>
      </c>
      <c r="DH22">
        <f t="shared" si="10"/>
        <v>0</v>
      </c>
      <c r="DI22">
        <f>ROUND(ROUND(AH22*AL22,2)*CX22,2)</f>
        <v>67.03</v>
      </c>
      <c r="DJ22">
        <f>DI22</f>
        <v>67.03</v>
      </c>
      <c r="DK22">
        <v>0</v>
      </c>
      <c r="DL22" t="s">
        <v>6</v>
      </c>
      <c r="DM22">
        <v>0</v>
      </c>
      <c r="DN22" t="s">
        <v>6</v>
      </c>
      <c r="DO22">
        <v>0</v>
      </c>
    </row>
    <row r="23" spans="1:119" x14ac:dyDescent="0.2">
      <c r="A23">
        <f>ROW(Source!A67)</f>
        <v>67</v>
      </c>
      <c r="B23">
        <v>92796388</v>
      </c>
      <c r="C23">
        <v>92796618</v>
      </c>
      <c r="D23">
        <v>49510905</v>
      </c>
      <c r="E23">
        <v>70</v>
      </c>
      <c r="F23">
        <v>1</v>
      </c>
      <c r="G23">
        <v>1</v>
      </c>
      <c r="H23">
        <v>1</v>
      </c>
      <c r="I23" t="s">
        <v>378</v>
      </c>
      <c r="J23" t="s">
        <v>6</v>
      </c>
      <c r="K23" t="s">
        <v>379</v>
      </c>
      <c r="L23">
        <v>1191</v>
      </c>
      <c r="N23">
        <v>1013</v>
      </c>
      <c r="O23" t="s">
        <v>377</v>
      </c>
      <c r="P23" t="s">
        <v>377</v>
      </c>
      <c r="Q23">
        <v>1</v>
      </c>
      <c r="W23">
        <v>0</v>
      </c>
      <c r="X23">
        <v>-1417349443</v>
      </c>
      <c r="Y23">
        <f>AT23</f>
        <v>3.9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44.85</v>
      </c>
      <c r="AL23">
        <v>1</v>
      </c>
      <c r="AM23">
        <v>4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6</v>
      </c>
      <c r="AT23">
        <v>3.9</v>
      </c>
      <c r="AU23" t="s">
        <v>6</v>
      </c>
      <c r="AV23">
        <v>2</v>
      </c>
      <c r="AW23">
        <v>2</v>
      </c>
      <c r="AX23">
        <v>92796624</v>
      </c>
      <c r="AY23">
        <v>1</v>
      </c>
      <c r="AZ23">
        <v>0</v>
      </c>
      <c r="BA23">
        <v>27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ROUND(Y23*Source!I67,7)</f>
        <v>0.11700000000000001</v>
      </c>
      <c r="CY23">
        <f>AD23</f>
        <v>0</v>
      </c>
      <c r="CZ23">
        <f>AH23</f>
        <v>0</v>
      </c>
      <c r="DA23">
        <f>AL23</f>
        <v>1</v>
      </c>
      <c r="DB23">
        <f>ROUND(ROUND(AT23*CZ23,2),2)</f>
        <v>0</v>
      </c>
      <c r="DC23">
        <f>ROUND(ROUND(AT23*AG23,2),2)</f>
        <v>0</v>
      </c>
      <c r="DD23" t="s">
        <v>6</v>
      </c>
      <c r="DE23" t="s">
        <v>6</v>
      </c>
      <c r="DF23">
        <f>ROUND(ROUND(AE23,2)*CX23,2)</f>
        <v>0</v>
      </c>
      <c r="DG23">
        <f t="shared" si="9"/>
        <v>0</v>
      </c>
      <c r="DH23">
        <f>ROUND(ROUND(AG23*AK23,2)*CX23,2)</f>
        <v>0</v>
      </c>
      <c r="DI23">
        <f>ROUND(ROUND(AH23,2)*CX23,2)</f>
        <v>0</v>
      </c>
      <c r="DJ23">
        <f>DI23</f>
        <v>0</v>
      </c>
      <c r="DK23">
        <v>0</v>
      </c>
      <c r="DL23" t="s">
        <v>6</v>
      </c>
      <c r="DM23">
        <v>0</v>
      </c>
      <c r="DN23" t="s">
        <v>6</v>
      </c>
      <c r="DO23">
        <v>0</v>
      </c>
    </row>
    <row r="24" spans="1:119" x14ac:dyDescent="0.2">
      <c r="A24">
        <f>ROW(Source!A67)</f>
        <v>67</v>
      </c>
      <c r="B24">
        <v>92796388</v>
      </c>
      <c r="C24">
        <v>92796618</v>
      </c>
      <c r="D24">
        <v>49673503</v>
      </c>
      <c r="E24">
        <v>1</v>
      </c>
      <c r="F24">
        <v>1</v>
      </c>
      <c r="G24">
        <v>1</v>
      </c>
      <c r="H24">
        <v>2</v>
      </c>
      <c r="I24" t="s">
        <v>384</v>
      </c>
      <c r="J24" t="s">
        <v>385</v>
      </c>
      <c r="K24" t="s">
        <v>386</v>
      </c>
      <c r="L24">
        <v>1367</v>
      </c>
      <c r="N24">
        <v>1011</v>
      </c>
      <c r="O24" t="s">
        <v>383</v>
      </c>
      <c r="P24" t="s">
        <v>383</v>
      </c>
      <c r="Q24">
        <v>1</v>
      </c>
      <c r="W24">
        <v>0</v>
      </c>
      <c r="X24">
        <v>509054691</v>
      </c>
      <c r="Y24">
        <f>AT24</f>
        <v>3.9</v>
      </c>
      <c r="AA24">
        <v>0</v>
      </c>
      <c r="AB24">
        <v>1032.96</v>
      </c>
      <c r="AC24">
        <v>520.26</v>
      </c>
      <c r="AD24">
        <v>0</v>
      </c>
      <c r="AE24">
        <v>0</v>
      </c>
      <c r="AF24">
        <v>65.709999999999994</v>
      </c>
      <c r="AG24">
        <v>11.6</v>
      </c>
      <c r="AH24">
        <v>0</v>
      </c>
      <c r="AI24">
        <v>1</v>
      </c>
      <c r="AJ24">
        <v>15.72</v>
      </c>
      <c r="AK24">
        <v>44.85</v>
      </c>
      <c r="AL24">
        <v>1</v>
      </c>
      <c r="AM24">
        <v>4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6</v>
      </c>
      <c r="AT24">
        <v>3.9</v>
      </c>
      <c r="AU24" t="s">
        <v>6</v>
      </c>
      <c r="AV24">
        <v>0</v>
      </c>
      <c r="AW24">
        <v>2</v>
      </c>
      <c r="AX24">
        <v>92796625</v>
      </c>
      <c r="AY24">
        <v>1</v>
      </c>
      <c r="AZ24">
        <v>0</v>
      </c>
      <c r="BA24">
        <v>28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ROUND(Y24*Source!I67*DO24,7)</f>
        <v>0</v>
      </c>
      <c r="CX24">
        <f>ROUND(Y24*Source!I67,7)</f>
        <v>0.11700000000000001</v>
      </c>
      <c r="CY24">
        <f>AB24</f>
        <v>1032.96</v>
      </c>
      <c r="CZ24">
        <f>AF24</f>
        <v>65.709999999999994</v>
      </c>
      <c r="DA24">
        <f>AJ24</f>
        <v>15.72</v>
      </c>
      <c r="DB24">
        <f>ROUND(ROUND(AT24*CZ24,2),2)</f>
        <v>256.27</v>
      </c>
      <c r="DC24">
        <f>ROUND(ROUND(AT24*AG24,2),2)</f>
        <v>45.24</v>
      </c>
      <c r="DD24" t="s">
        <v>6</v>
      </c>
      <c r="DE24" t="s">
        <v>6</v>
      </c>
      <c r="DF24">
        <f>ROUND(ROUND(AE24,2)*CX24,2)</f>
        <v>0</v>
      </c>
      <c r="DG24">
        <f>ROUND(ROUND(AF24*AJ24,2)*CX24,2)</f>
        <v>120.86</v>
      </c>
      <c r="DH24">
        <f>ROUND(ROUND(AG24*AK24,2)*CX24,2)</f>
        <v>60.87</v>
      </c>
      <c r="DI24">
        <f>ROUND(ROUND(AH24,2)*CX24,2)</f>
        <v>0</v>
      </c>
      <c r="DJ24">
        <f>DG24</f>
        <v>120.86</v>
      </c>
      <c r="DK24">
        <v>0</v>
      </c>
      <c r="DL24" t="s">
        <v>6</v>
      </c>
      <c r="DM24">
        <v>0</v>
      </c>
      <c r="DN24" t="s">
        <v>6</v>
      </c>
      <c r="DO24">
        <v>0</v>
      </c>
    </row>
    <row r="25" spans="1:119" x14ac:dyDescent="0.2">
      <c r="A25">
        <f>ROW(Source!A67)</f>
        <v>67</v>
      </c>
      <c r="B25">
        <v>92796388</v>
      </c>
      <c r="C25">
        <v>92796618</v>
      </c>
      <c r="D25">
        <v>49515638</v>
      </c>
      <c r="E25">
        <v>70</v>
      </c>
      <c r="F25">
        <v>1</v>
      </c>
      <c r="G25">
        <v>1</v>
      </c>
      <c r="H25">
        <v>3</v>
      </c>
      <c r="I25" t="s">
        <v>407</v>
      </c>
      <c r="J25" t="s">
        <v>6</v>
      </c>
      <c r="K25" t="s">
        <v>408</v>
      </c>
      <c r="L25">
        <v>1374</v>
      </c>
      <c r="N25">
        <v>1013</v>
      </c>
      <c r="O25" t="s">
        <v>409</v>
      </c>
      <c r="P25" t="s">
        <v>409</v>
      </c>
      <c r="Q25">
        <v>1</v>
      </c>
      <c r="W25">
        <v>0</v>
      </c>
      <c r="X25">
        <v>-1731369543</v>
      </c>
      <c r="Y25">
        <f>AT25</f>
        <v>1</v>
      </c>
      <c r="AA25">
        <v>9.92</v>
      </c>
      <c r="AB25">
        <v>0</v>
      </c>
      <c r="AC25">
        <v>0</v>
      </c>
      <c r="AD25">
        <v>0</v>
      </c>
      <c r="AE25">
        <v>1</v>
      </c>
      <c r="AF25">
        <v>0</v>
      </c>
      <c r="AG25">
        <v>0</v>
      </c>
      <c r="AH25">
        <v>0</v>
      </c>
      <c r="AI25">
        <v>9.92</v>
      </c>
      <c r="AJ25">
        <v>1</v>
      </c>
      <c r="AK25">
        <v>1</v>
      </c>
      <c r="AL25">
        <v>1</v>
      </c>
      <c r="AM25">
        <v>4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6</v>
      </c>
      <c r="AT25">
        <v>1</v>
      </c>
      <c r="AU25" t="s">
        <v>6</v>
      </c>
      <c r="AV25">
        <v>0</v>
      </c>
      <c r="AW25">
        <v>2</v>
      </c>
      <c r="AX25">
        <v>92796626</v>
      </c>
      <c r="AY25">
        <v>1</v>
      </c>
      <c r="AZ25">
        <v>0</v>
      </c>
      <c r="BA25">
        <v>29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ROUND(Y25*Source!I67,7)</f>
        <v>0.03</v>
      </c>
      <c r="CY25">
        <f>AA25</f>
        <v>9.92</v>
      </c>
      <c r="CZ25">
        <f>AE25</f>
        <v>1</v>
      </c>
      <c r="DA25">
        <f>AI25</f>
        <v>9.92</v>
      </c>
      <c r="DB25">
        <f>ROUND(ROUND(AT25*CZ25,2),2)</f>
        <v>1</v>
      </c>
      <c r="DC25">
        <f>ROUND(ROUND(AT25*AG25,2),2)</f>
        <v>0</v>
      </c>
      <c r="DD25" t="s">
        <v>6</v>
      </c>
      <c r="DE25" t="s">
        <v>6</v>
      </c>
      <c r="DF25">
        <f>ROUND(ROUND(AE25*AI25,2)*CX25,2)</f>
        <v>0.3</v>
      </c>
      <c r="DG25">
        <f>ROUND(ROUND(AF25,2)*CX25,2)</f>
        <v>0</v>
      </c>
      <c r="DH25">
        <f>ROUND(ROUND(AG25,2)*CX25,2)</f>
        <v>0</v>
      </c>
      <c r="DI25">
        <f>ROUND(ROUND(AH25,2)*CX25,2)</f>
        <v>0</v>
      </c>
      <c r="DJ25">
        <f>DF25</f>
        <v>0.3</v>
      </c>
      <c r="DK25">
        <v>0</v>
      </c>
      <c r="DL25" t="s">
        <v>6</v>
      </c>
      <c r="DM25">
        <v>0</v>
      </c>
      <c r="DN25" t="s">
        <v>6</v>
      </c>
      <c r="DO25">
        <v>0</v>
      </c>
    </row>
    <row r="26" spans="1:119" x14ac:dyDescent="0.2">
      <c r="A26">
        <f>ROW(Source!A68)</f>
        <v>68</v>
      </c>
      <c r="B26">
        <v>92796388</v>
      </c>
      <c r="C26">
        <v>92796627</v>
      </c>
      <c r="D26">
        <v>49510749</v>
      </c>
      <c r="E26">
        <v>70</v>
      </c>
      <c r="F26">
        <v>1</v>
      </c>
      <c r="G26">
        <v>1</v>
      </c>
      <c r="H26">
        <v>1</v>
      </c>
      <c r="I26" t="s">
        <v>405</v>
      </c>
      <c r="J26" t="s">
        <v>6</v>
      </c>
      <c r="K26" t="s">
        <v>406</v>
      </c>
      <c r="L26">
        <v>1191</v>
      </c>
      <c r="N26">
        <v>1013</v>
      </c>
      <c r="O26" t="s">
        <v>377</v>
      </c>
      <c r="P26" t="s">
        <v>377</v>
      </c>
      <c r="Q26">
        <v>1</v>
      </c>
      <c r="W26">
        <v>0</v>
      </c>
      <c r="X26">
        <v>-2012709214</v>
      </c>
      <c r="Y26">
        <f>(AT26*ROUND(3,7))</f>
        <v>5.97</v>
      </c>
      <c r="AA26">
        <v>0</v>
      </c>
      <c r="AB26">
        <v>0</v>
      </c>
      <c r="AC26">
        <v>0</v>
      </c>
      <c r="AD26">
        <v>421.59</v>
      </c>
      <c r="AE26">
        <v>0</v>
      </c>
      <c r="AF26">
        <v>0</v>
      </c>
      <c r="AG26">
        <v>0</v>
      </c>
      <c r="AH26">
        <v>9.4</v>
      </c>
      <c r="AI26">
        <v>1</v>
      </c>
      <c r="AJ26">
        <v>1</v>
      </c>
      <c r="AK26">
        <v>1</v>
      </c>
      <c r="AL26">
        <v>44.85</v>
      </c>
      <c r="AM26">
        <v>4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6</v>
      </c>
      <c r="AT26">
        <v>1.99</v>
      </c>
      <c r="AU26" t="s">
        <v>122</v>
      </c>
      <c r="AV26">
        <v>1</v>
      </c>
      <c r="AW26">
        <v>2</v>
      </c>
      <c r="AX26">
        <v>92796632</v>
      </c>
      <c r="AY26">
        <v>1</v>
      </c>
      <c r="AZ26">
        <v>0</v>
      </c>
      <c r="BA26">
        <v>30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U26">
        <f>ROUND(AT26*Source!I68*AH26*AL26,2)</f>
        <v>25.17</v>
      </c>
      <c r="CV26">
        <f>ROUND(Y26*Source!I68,7)</f>
        <v>0.17910000000000001</v>
      </c>
      <c r="CW26">
        <v>0</v>
      </c>
      <c r="CX26">
        <f>ROUND(Y26*Source!I68,7)</f>
        <v>0.17910000000000001</v>
      </c>
      <c r="CY26">
        <f>AD26</f>
        <v>421.59</v>
      </c>
      <c r="CZ26">
        <f>AH26</f>
        <v>9.4</v>
      </c>
      <c r="DA26">
        <f>AL26</f>
        <v>44.85</v>
      </c>
      <c r="DB26">
        <f>ROUND((ROUND(AT26*CZ26,2)*ROUND(3,7)),2)</f>
        <v>56.13</v>
      </c>
      <c r="DC26">
        <f>ROUND((ROUND(AT26*AG26,2)*ROUND(3,7)),2)</f>
        <v>0</v>
      </c>
      <c r="DD26" t="s">
        <v>6</v>
      </c>
      <c r="DE26" t="s">
        <v>6</v>
      </c>
      <c r="DF26">
        <f>ROUND(ROUND(AE26,2)*CX26,2)</f>
        <v>0</v>
      </c>
      <c r="DG26">
        <f>ROUND(ROUND(AF26,2)*CX26,2)</f>
        <v>0</v>
      </c>
      <c r="DH26">
        <f>ROUND(ROUND(AG26,2)*CX26,2)</f>
        <v>0</v>
      </c>
      <c r="DI26">
        <f>ROUND(ROUND(AH26*AL26,2)*CX26,2)</f>
        <v>75.510000000000005</v>
      </c>
      <c r="DJ26">
        <f>DI26</f>
        <v>75.510000000000005</v>
      </c>
      <c r="DK26">
        <v>0</v>
      </c>
      <c r="DL26" t="s">
        <v>6</v>
      </c>
      <c r="DM26">
        <v>0</v>
      </c>
      <c r="DN26" t="s">
        <v>6</v>
      </c>
      <c r="DO26">
        <v>0</v>
      </c>
    </row>
    <row r="27" spans="1:119" x14ac:dyDescent="0.2">
      <c r="A27">
        <f>ROW(Source!A68)</f>
        <v>68</v>
      </c>
      <c r="B27">
        <v>92796388</v>
      </c>
      <c r="C27">
        <v>92796627</v>
      </c>
      <c r="D27">
        <v>49510905</v>
      </c>
      <c r="E27">
        <v>70</v>
      </c>
      <c r="F27">
        <v>1</v>
      </c>
      <c r="G27">
        <v>1</v>
      </c>
      <c r="H27">
        <v>1</v>
      </c>
      <c r="I27" t="s">
        <v>378</v>
      </c>
      <c r="J27" t="s">
        <v>6</v>
      </c>
      <c r="K27" t="s">
        <v>379</v>
      </c>
      <c r="L27">
        <v>1191</v>
      </c>
      <c r="N27">
        <v>1013</v>
      </c>
      <c r="O27" t="s">
        <v>377</v>
      </c>
      <c r="P27" t="s">
        <v>377</v>
      </c>
      <c r="Q27">
        <v>1</v>
      </c>
      <c r="W27">
        <v>0</v>
      </c>
      <c r="X27">
        <v>-1417349443</v>
      </c>
      <c r="Y27">
        <f>(AT27*ROUND(3,7))</f>
        <v>0.24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44.85</v>
      </c>
      <c r="AL27">
        <v>1</v>
      </c>
      <c r="AM27">
        <v>4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6</v>
      </c>
      <c r="AT27">
        <v>0.08</v>
      </c>
      <c r="AU27" t="s">
        <v>122</v>
      </c>
      <c r="AV27">
        <v>2</v>
      </c>
      <c r="AW27">
        <v>2</v>
      </c>
      <c r="AX27">
        <v>92796633</v>
      </c>
      <c r="AY27">
        <v>1</v>
      </c>
      <c r="AZ27">
        <v>0</v>
      </c>
      <c r="BA27">
        <v>31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ROUND(Y27*Source!I68,7)</f>
        <v>7.1999999999999998E-3</v>
      </c>
      <c r="CY27">
        <f>AD27</f>
        <v>0</v>
      </c>
      <c r="CZ27">
        <f>AH27</f>
        <v>0</v>
      </c>
      <c r="DA27">
        <f>AL27</f>
        <v>1</v>
      </c>
      <c r="DB27">
        <f>ROUND((ROUND(AT27*CZ27,2)*ROUND(3,7)),2)</f>
        <v>0</v>
      </c>
      <c r="DC27">
        <f>ROUND((ROUND(AT27*AG27,2)*ROUND(3,7)),2)</f>
        <v>0</v>
      </c>
      <c r="DD27" t="s">
        <v>6</v>
      </c>
      <c r="DE27" t="s">
        <v>6</v>
      </c>
      <c r="DF27">
        <f>ROUND(ROUND(AE27,2)*CX27,2)</f>
        <v>0</v>
      </c>
      <c r="DG27">
        <f>ROUND(ROUND(AF27,2)*CX27,2)</f>
        <v>0</v>
      </c>
      <c r="DH27">
        <f>ROUND(ROUND(AG27*AK27,2)*CX27,2)</f>
        <v>0</v>
      </c>
      <c r="DI27">
        <f>ROUND(ROUND(AH27,2)*CX27,2)</f>
        <v>0</v>
      </c>
      <c r="DJ27">
        <f>DI27</f>
        <v>0</v>
      </c>
      <c r="DK27">
        <v>0</v>
      </c>
      <c r="DL27" t="s">
        <v>6</v>
      </c>
      <c r="DM27">
        <v>0</v>
      </c>
      <c r="DN27" t="s">
        <v>6</v>
      </c>
      <c r="DO27">
        <v>0</v>
      </c>
    </row>
    <row r="28" spans="1:119" x14ac:dyDescent="0.2">
      <c r="A28">
        <f>ROW(Source!A68)</f>
        <v>68</v>
      </c>
      <c r="B28">
        <v>92796388</v>
      </c>
      <c r="C28">
        <v>92796627</v>
      </c>
      <c r="D28">
        <v>49673503</v>
      </c>
      <c r="E28">
        <v>1</v>
      </c>
      <c r="F28">
        <v>1</v>
      </c>
      <c r="G28">
        <v>1</v>
      </c>
      <c r="H28">
        <v>2</v>
      </c>
      <c r="I28" t="s">
        <v>384</v>
      </c>
      <c r="J28" t="s">
        <v>385</v>
      </c>
      <c r="K28" t="s">
        <v>386</v>
      </c>
      <c r="L28">
        <v>1367</v>
      </c>
      <c r="N28">
        <v>1011</v>
      </c>
      <c r="O28" t="s">
        <v>383</v>
      </c>
      <c r="P28" t="s">
        <v>383</v>
      </c>
      <c r="Q28">
        <v>1</v>
      </c>
      <c r="W28">
        <v>0</v>
      </c>
      <c r="X28">
        <v>509054691</v>
      </c>
      <c r="Y28">
        <f>(AT28*ROUND(3,7))</f>
        <v>0.24</v>
      </c>
      <c r="AA28">
        <v>0</v>
      </c>
      <c r="AB28">
        <v>1032.96</v>
      </c>
      <c r="AC28">
        <v>520.26</v>
      </c>
      <c r="AD28">
        <v>0</v>
      </c>
      <c r="AE28">
        <v>0</v>
      </c>
      <c r="AF28">
        <v>65.709999999999994</v>
      </c>
      <c r="AG28">
        <v>11.6</v>
      </c>
      <c r="AH28">
        <v>0</v>
      </c>
      <c r="AI28">
        <v>1</v>
      </c>
      <c r="AJ28">
        <v>15.72</v>
      </c>
      <c r="AK28">
        <v>44.85</v>
      </c>
      <c r="AL28">
        <v>1</v>
      </c>
      <c r="AM28">
        <v>4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6</v>
      </c>
      <c r="AT28">
        <v>0.08</v>
      </c>
      <c r="AU28" t="s">
        <v>122</v>
      </c>
      <c r="AV28">
        <v>0</v>
      </c>
      <c r="AW28">
        <v>2</v>
      </c>
      <c r="AX28">
        <v>92796634</v>
      </c>
      <c r="AY28">
        <v>1</v>
      </c>
      <c r="AZ28">
        <v>0</v>
      </c>
      <c r="BA28">
        <v>32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f>ROUND(Y28*Source!I68*DO28,7)</f>
        <v>0</v>
      </c>
      <c r="CX28">
        <f>ROUND(Y28*Source!I68,7)</f>
        <v>7.1999999999999998E-3</v>
      </c>
      <c r="CY28">
        <f>AB28</f>
        <v>1032.96</v>
      </c>
      <c r="CZ28">
        <f>AF28</f>
        <v>65.709999999999994</v>
      </c>
      <c r="DA28">
        <f>AJ28</f>
        <v>15.72</v>
      </c>
      <c r="DB28">
        <f>ROUND((ROUND(AT28*CZ28,2)*ROUND(3,7)),2)</f>
        <v>15.78</v>
      </c>
      <c r="DC28">
        <f>ROUND((ROUND(AT28*AG28,2)*ROUND(3,7)),2)</f>
        <v>2.79</v>
      </c>
      <c r="DD28" t="s">
        <v>6</v>
      </c>
      <c r="DE28" t="s">
        <v>6</v>
      </c>
      <c r="DF28">
        <f>ROUND(ROUND(AE28,2)*CX28,2)</f>
        <v>0</v>
      </c>
      <c r="DG28">
        <f>ROUND(ROUND(AF28*AJ28,2)*CX28,2)</f>
        <v>7.44</v>
      </c>
      <c r="DH28">
        <f>ROUND(ROUND(AG28*AK28,2)*CX28,2)</f>
        <v>3.75</v>
      </c>
      <c r="DI28">
        <f>ROUND(ROUND(AH28,2)*CX28,2)</f>
        <v>0</v>
      </c>
      <c r="DJ28">
        <f>DG28</f>
        <v>7.44</v>
      </c>
      <c r="DK28">
        <v>0</v>
      </c>
      <c r="DL28" t="s">
        <v>6</v>
      </c>
      <c r="DM28">
        <v>0</v>
      </c>
      <c r="DN28" t="s">
        <v>6</v>
      </c>
      <c r="DO28">
        <v>0</v>
      </c>
    </row>
    <row r="29" spans="1:119" x14ac:dyDescent="0.2">
      <c r="A29">
        <f>ROW(Source!A68)</f>
        <v>68</v>
      </c>
      <c r="B29">
        <v>92796388</v>
      </c>
      <c r="C29">
        <v>92796627</v>
      </c>
      <c r="D29">
        <v>49515638</v>
      </c>
      <c r="E29">
        <v>70</v>
      </c>
      <c r="F29">
        <v>1</v>
      </c>
      <c r="G29">
        <v>1</v>
      </c>
      <c r="H29">
        <v>3</v>
      </c>
      <c r="I29" t="s">
        <v>407</v>
      </c>
      <c r="J29" t="s">
        <v>6</v>
      </c>
      <c r="K29" t="s">
        <v>408</v>
      </c>
      <c r="L29">
        <v>1374</v>
      </c>
      <c r="N29">
        <v>1013</v>
      </c>
      <c r="O29" t="s">
        <v>409</v>
      </c>
      <c r="P29" t="s">
        <v>409</v>
      </c>
      <c r="Q29">
        <v>1</v>
      </c>
      <c r="W29">
        <v>0</v>
      </c>
      <c r="X29">
        <v>-1731369543</v>
      </c>
      <c r="Y29">
        <f>(AT29*ROUND(3,7))</f>
        <v>1.1099999999999999</v>
      </c>
      <c r="AA29">
        <v>9.92</v>
      </c>
      <c r="AB29">
        <v>0</v>
      </c>
      <c r="AC29">
        <v>0</v>
      </c>
      <c r="AD29">
        <v>0</v>
      </c>
      <c r="AE29">
        <v>1</v>
      </c>
      <c r="AF29">
        <v>0</v>
      </c>
      <c r="AG29">
        <v>0</v>
      </c>
      <c r="AH29">
        <v>0</v>
      </c>
      <c r="AI29">
        <v>9.92</v>
      </c>
      <c r="AJ29">
        <v>1</v>
      </c>
      <c r="AK29">
        <v>1</v>
      </c>
      <c r="AL29">
        <v>1</v>
      </c>
      <c r="AM29">
        <v>4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6</v>
      </c>
      <c r="AT29">
        <v>0.37</v>
      </c>
      <c r="AU29" t="s">
        <v>122</v>
      </c>
      <c r="AV29">
        <v>0</v>
      </c>
      <c r="AW29">
        <v>2</v>
      </c>
      <c r="AX29">
        <v>92796635</v>
      </c>
      <c r="AY29">
        <v>1</v>
      </c>
      <c r="AZ29">
        <v>0</v>
      </c>
      <c r="BA29">
        <v>33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ROUND(Y29*Source!I68,7)</f>
        <v>3.3300000000000003E-2</v>
      </c>
      <c r="CY29">
        <f>AA29</f>
        <v>9.92</v>
      </c>
      <c r="CZ29">
        <f>AE29</f>
        <v>1</v>
      </c>
      <c r="DA29">
        <f>AI29</f>
        <v>9.92</v>
      </c>
      <c r="DB29">
        <f>ROUND((ROUND(AT29*CZ29,2)*ROUND(3,7)),2)</f>
        <v>1.1100000000000001</v>
      </c>
      <c r="DC29">
        <f>ROUND((ROUND(AT29*AG29,2)*ROUND(3,7)),2)</f>
        <v>0</v>
      </c>
      <c r="DD29" t="s">
        <v>6</v>
      </c>
      <c r="DE29" t="s">
        <v>6</v>
      </c>
      <c r="DF29">
        <f>ROUND(ROUND(AE29*AI29,2)*CX29,2)</f>
        <v>0.33</v>
      </c>
      <c r="DG29">
        <f>ROUND(ROUND(AF29,2)*CX29,2)</f>
        <v>0</v>
      </c>
      <c r="DH29">
        <f>ROUND(ROUND(AG29,2)*CX29,2)</f>
        <v>0</v>
      </c>
      <c r="DI29">
        <f>ROUND(ROUND(AH29,2)*CX29,2)</f>
        <v>0</v>
      </c>
      <c r="DJ29">
        <f>DF29</f>
        <v>0.33</v>
      </c>
      <c r="DK29">
        <v>0</v>
      </c>
      <c r="DL29" t="s">
        <v>6</v>
      </c>
      <c r="DM29">
        <v>0</v>
      </c>
      <c r="DN29" t="s">
        <v>6</v>
      </c>
      <c r="DO29">
        <v>0</v>
      </c>
    </row>
    <row r="30" spans="1:119" x14ac:dyDescent="0.2">
      <c r="A30">
        <f>ROW(Source!A70)</f>
        <v>70</v>
      </c>
      <c r="B30">
        <v>92796388</v>
      </c>
      <c r="C30">
        <v>92796637</v>
      </c>
      <c r="D30">
        <v>49510657</v>
      </c>
      <c r="E30">
        <v>70</v>
      </c>
      <c r="F30">
        <v>1</v>
      </c>
      <c r="G30">
        <v>1</v>
      </c>
      <c r="H30">
        <v>1</v>
      </c>
      <c r="I30" t="s">
        <v>410</v>
      </c>
      <c r="J30" t="s">
        <v>6</v>
      </c>
      <c r="K30" t="s">
        <v>411</v>
      </c>
      <c r="L30">
        <v>1191</v>
      </c>
      <c r="N30">
        <v>1013</v>
      </c>
      <c r="O30" t="s">
        <v>377</v>
      </c>
      <c r="P30" t="s">
        <v>377</v>
      </c>
      <c r="Q30">
        <v>1</v>
      </c>
      <c r="W30">
        <v>0</v>
      </c>
      <c r="X30">
        <v>-1046754522</v>
      </c>
      <c r="Y30">
        <f>AT30</f>
        <v>88.5</v>
      </c>
      <c r="AA30">
        <v>0</v>
      </c>
      <c r="AB30">
        <v>0</v>
      </c>
      <c r="AC30">
        <v>0</v>
      </c>
      <c r="AD30">
        <v>336.38</v>
      </c>
      <c r="AE30">
        <v>0</v>
      </c>
      <c r="AF30">
        <v>0</v>
      </c>
      <c r="AG30">
        <v>0</v>
      </c>
      <c r="AH30">
        <v>7.5</v>
      </c>
      <c r="AI30">
        <v>1</v>
      </c>
      <c r="AJ30">
        <v>1</v>
      </c>
      <c r="AK30">
        <v>1</v>
      </c>
      <c r="AL30">
        <v>44.85</v>
      </c>
      <c r="AM30">
        <v>4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6</v>
      </c>
      <c r="AT30">
        <v>88.5</v>
      </c>
      <c r="AU30" t="s">
        <v>6</v>
      </c>
      <c r="AV30">
        <v>1</v>
      </c>
      <c r="AW30">
        <v>2</v>
      </c>
      <c r="AX30">
        <v>92796639</v>
      </c>
      <c r="AY30">
        <v>1</v>
      </c>
      <c r="AZ30">
        <v>0</v>
      </c>
      <c r="BA30">
        <v>34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U30">
        <f>ROUND(AT30*Source!I70*AH30*AL30,2)</f>
        <v>321.51</v>
      </c>
      <c r="CV30">
        <f>ROUND(Y30*Source!I70,7)</f>
        <v>0.95579999999999998</v>
      </c>
      <c r="CW30">
        <v>0</v>
      </c>
      <c r="CX30">
        <f>ROUND(Y30*Source!I70,7)</f>
        <v>0.95579999999999998</v>
      </c>
      <c r="CY30">
        <f>AD30</f>
        <v>336.38</v>
      </c>
      <c r="CZ30">
        <f>AH30</f>
        <v>7.5</v>
      </c>
      <c r="DA30">
        <f>AL30</f>
        <v>44.85</v>
      </c>
      <c r="DB30">
        <f>ROUND(ROUND(AT30*CZ30,2),2)</f>
        <v>663.75</v>
      </c>
      <c r="DC30">
        <f>ROUND(ROUND(AT30*AG30,2),2)</f>
        <v>0</v>
      </c>
      <c r="DD30" t="s">
        <v>6</v>
      </c>
      <c r="DE30" t="s">
        <v>6</v>
      </c>
      <c r="DF30">
        <f>ROUND(ROUND(AE30,2)*CX30,2)</f>
        <v>0</v>
      </c>
      <c r="DG30">
        <f>ROUND(ROUND(AF30,2)*CX30,2)</f>
        <v>0</v>
      </c>
      <c r="DH30">
        <f>ROUND(ROUND(AG30,2)*CX30,2)</f>
        <v>0</v>
      </c>
      <c r="DI30">
        <f>ROUND(ROUND(AH30*AL30,2)*CX30,2)</f>
        <v>321.51</v>
      </c>
      <c r="DJ30">
        <f>DI30</f>
        <v>321.51</v>
      </c>
      <c r="DK30">
        <v>0</v>
      </c>
      <c r="DL30" t="s">
        <v>6</v>
      </c>
      <c r="DM30">
        <v>0</v>
      </c>
      <c r="DN30" t="s">
        <v>6</v>
      </c>
      <c r="DO30">
        <v>0</v>
      </c>
    </row>
    <row r="31" spans="1:119" x14ac:dyDescent="0.2">
      <c r="A31">
        <f>ROW(Source!A71)</f>
        <v>71</v>
      </c>
      <c r="B31">
        <v>92796388</v>
      </c>
      <c r="C31">
        <v>92796640</v>
      </c>
      <c r="D31">
        <v>49510669</v>
      </c>
      <c r="E31">
        <v>70</v>
      </c>
      <c r="F31">
        <v>1</v>
      </c>
      <c r="G31">
        <v>1</v>
      </c>
      <c r="H31">
        <v>1</v>
      </c>
      <c r="I31" t="s">
        <v>412</v>
      </c>
      <c r="J31" t="s">
        <v>6</v>
      </c>
      <c r="K31" t="s">
        <v>413</v>
      </c>
      <c r="L31">
        <v>1191</v>
      </c>
      <c r="N31">
        <v>1013</v>
      </c>
      <c r="O31" t="s">
        <v>377</v>
      </c>
      <c r="P31" t="s">
        <v>377</v>
      </c>
      <c r="Q31">
        <v>1</v>
      </c>
      <c r="W31">
        <v>0</v>
      </c>
      <c r="X31">
        <v>-2062725835</v>
      </c>
      <c r="Y31">
        <f>AT31</f>
        <v>6.44</v>
      </c>
      <c r="AA31">
        <v>0</v>
      </c>
      <c r="AB31">
        <v>0</v>
      </c>
      <c r="AC31">
        <v>0</v>
      </c>
      <c r="AD31">
        <v>344.45</v>
      </c>
      <c r="AE31">
        <v>0</v>
      </c>
      <c r="AF31">
        <v>0</v>
      </c>
      <c r="AG31">
        <v>0</v>
      </c>
      <c r="AH31">
        <v>7.68</v>
      </c>
      <c r="AI31">
        <v>1</v>
      </c>
      <c r="AJ31">
        <v>1</v>
      </c>
      <c r="AK31">
        <v>1</v>
      </c>
      <c r="AL31">
        <v>44.85</v>
      </c>
      <c r="AM31">
        <v>4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6</v>
      </c>
      <c r="AT31">
        <v>6.44</v>
      </c>
      <c r="AU31" t="s">
        <v>6</v>
      </c>
      <c r="AV31">
        <v>1</v>
      </c>
      <c r="AW31">
        <v>2</v>
      </c>
      <c r="AX31">
        <v>92796645</v>
      </c>
      <c r="AY31">
        <v>1</v>
      </c>
      <c r="AZ31">
        <v>0</v>
      </c>
      <c r="BA31">
        <v>35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U31">
        <f>ROUND(AT31*Source!I71*AH31*AL31,2)</f>
        <v>66.55</v>
      </c>
      <c r="CV31">
        <f>ROUND(Y31*Source!I71,7)</f>
        <v>0.19320000000000001</v>
      </c>
      <c r="CW31">
        <v>0</v>
      </c>
      <c r="CX31">
        <f>ROUND(Y31*Source!I71,7)</f>
        <v>0.19320000000000001</v>
      </c>
      <c r="CY31">
        <f>AD31</f>
        <v>344.45</v>
      </c>
      <c r="CZ31">
        <f>AH31</f>
        <v>7.68</v>
      </c>
      <c r="DA31">
        <f>AL31</f>
        <v>44.85</v>
      </c>
      <c r="DB31">
        <f>ROUND(ROUND(AT31*CZ31,2),2)</f>
        <v>49.46</v>
      </c>
      <c r="DC31">
        <f>ROUND(ROUND(AT31*AG31,2),2)</f>
        <v>0</v>
      </c>
      <c r="DD31" t="s">
        <v>6</v>
      </c>
      <c r="DE31" t="s">
        <v>6</v>
      </c>
      <c r="DF31">
        <f>ROUND(ROUND(AE31,2)*CX31,2)</f>
        <v>0</v>
      </c>
      <c r="DG31">
        <f>ROUND(ROUND(AF31,2)*CX31,2)</f>
        <v>0</v>
      </c>
      <c r="DH31">
        <f>ROUND(ROUND(AG31,2)*CX31,2)</f>
        <v>0</v>
      </c>
      <c r="DI31">
        <f>ROUND(ROUND(AH31*AL31,2)*CX31,2)</f>
        <v>66.55</v>
      </c>
      <c r="DJ31">
        <f>DI31</f>
        <v>66.55</v>
      </c>
      <c r="DK31">
        <v>0</v>
      </c>
      <c r="DL31" t="s">
        <v>6</v>
      </c>
      <c r="DM31">
        <v>0</v>
      </c>
      <c r="DN31" t="s">
        <v>6</v>
      </c>
      <c r="DO31">
        <v>0</v>
      </c>
    </row>
    <row r="32" spans="1:119" x14ac:dyDescent="0.2">
      <c r="A32">
        <f>ROW(Source!A71)</f>
        <v>71</v>
      </c>
      <c r="B32">
        <v>92796388</v>
      </c>
      <c r="C32">
        <v>92796640</v>
      </c>
      <c r="D32">
        <v>49510905</v>
      </c>
      <c r="E32">
        <v>70</v>
      </c>
      <c r="F32">
        <v>1</v>
      </c>
      <c r="G32">
        <v>1</v>
      </c>
      <c r="H32">
        <v>1</v>
      </c>
      <c r="I32" t="s">
        <v>378</v>
      </c>
      <c r="J32" t="s">
        <v>6</v>
      </c>
      <c r="K32" t="s">
        <v>379</v>
      </c>
      <c r="L32">
        <v>1191</v>
      </c>
      <c r="N32">
        <v>1013</v>
      </c>
      <c r="O32" t="s">
        <v>377</v>
      </c>
      <c r="P32" t="s">
        <v>377</v>
      </c>
      <c r="Q32">
        <v>1</v>
      </c>
      <c r="W32">
        <v>0</v>
      </c>
      <c r="X32">
        <v>-1417349443</v>
      </c>
      <c r="Y32">
        <f>AT32</f>
        <v>0.06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44.85</v>
      </c>
      <c r="AL32">
        <v>1</v>
      </c>
      <c r="AM32">
        <v>4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6</v>
      </c>
      <c r="AT32">
        <v>0.06</v>
      </c>
      <c r="AU32" t="s">
        <v>6</v>
      </c>
      <c r="AV32">
        <v>2</v>
      </c>
      <c r="AW32">
        <v>2</v>
      </c>
      <c r="AX32">
        <v>92796646</v>
      </c>
      <c r="AY32">
        <v>1</v>
      </c>
      <c r="AZ32">
        <v>0</v>
      </c>
      <c r="BA32">
        <v>36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ROUND(Y32*Source!I71,7)</f>
        <v>1.8E-3</v>
      </c>
      <c r="CY32">
        <f>AD32</f>
        <v>0</v>
      </c>
      <c r="CZ32">
        <f>AH32</f>
        <v>0</v>
      </c>
      <c r="DA32">
        <f>AL32</f>
        <v>1</v>
      </c>
      <c r="DB32">
        <f>ROUND(ROUND(AT32*CZ32,2),2)</f>
        <v>0</v>
      </c>
      <c r="DC32">
        <f>ROUND(ROUND(AT32*AG32,2),2)</f>
        <v>0</v>
      </c>
      <c r="DD32" t="s">
        <v>6</v>
      </c>
      <c r="DE32" t="s">
        <v>6</v>
      </c>
      <c r="DF32">
        <f>ROUND(ROUND(AE32,2)*CX32,2)</f>
        <v>0</v>
      </c>
      <c r="DG32">
        <f>ROUND(ROUND(AF32,2)*CX32,2)</f>
        <v>0</v>
      </c>
      <c r="DH32">
        <f>ROUND(ROUND(AG32*AK32,2)*CX32,2)</f>
        <v>0</v>
      </c>
      <c r="DI32">
        <f>ROUND(ROUND(AH32,2)*CX32,2)</f>
        <v>0</v>
      </c>
      <c r="DJ32">
        <f>DI32</f>
        <v>0</v>
      </c>
      <c r="DK32">
        <v>0</v>
      </c>
      <c r="DL32" t="s">
        <v>6</v>
      </c>
      <c r="DM32">
        <v>0</v>
      </c>
      <c r="DN32" t="s">
        <v>6</v>
      </c>
      <c r="DO32">
        <v>0</v>
      </c>
    </row>
    <row r="33" spans="1:119" x14ac:dyDescent="0.2">
      <c r="A33">
        <f>ROW(Source!A71)</f>
        <v>71</v>
      </c>
      <c r="B33">
        <v>92796388</v>
      </c>
      <c r="C33">
        <v>92796640</v>
      </c>
      <c r="D33">
        <v>49673503</v>
      </c>
      <c r="E33">
        <v>1</v>
      </c>
      <c r="F33">
        <v>1</v>
      </c>
      <c r="G33">
        <v>1</v>
      </c>
      <c r="H33">
        <v>2</v>
      </c>
      <c r="I33" t="s">
        <v>384</v>
      </c>
      <c r="J33" t="s">
        <v>385</v>
      </c>
      <c r="K33" t="s">
        <v>386</v>
      </c>
      <c r="L33">
        <v>1367</v>
      </c>
      <c r="N33">
        <v>1011</v>
      </c>
      <c r="O33" t="s">
        <v>383</v>
      </c>
      <c r="P33" t="s">
        <v>383</v>
      </c>
      <c r="Q33">
        <v>1</v>
      </c>
      <c r="W33">
        <v>0</v>
      </c>
      <c r="X33">
        <v>509054691</v>
      </c>
      <c r="Y33">
        <f>AT33</f>
        <v>0.06</v>
      </c>
      <c r="AA33">
        <v>0</v>
      </c>
      <c r="AB33">
        <v>1032.96</v>
      </c>
      <c r="AC33">
        <v>520.26</v>
      </c>
      <c r="AD33">
        <v>0</v>
      </c>
      <c r="AE33">
        <v>0</v>
      </c>
      <c r="AF33">
        <v>65.709999999999994</v>
      </c>
      <c r="AG33">
        <v>11.6</v>
      </c>
      <c r="AH33">
        <v>0</v>
      </c>
      <c r="AI33">
        <v>1</v>
      </c>
      <c r="AJ33">
        <v>15.72</v>
      </c>
      <c r="AK33">
        <v>44.85</v>
      </c>
      <c r="AL33">
        <v>1</v>
      </c>
      <c r="AM33">
        <v>4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6</v>
      </c>
      <c r="AT33">
        <v>0.06</v>
      </c>
      <c r="AU33" t="s">
        <v>6</v>
      </c>
      <c r="AV33">
        <v>0</v>
      </c>
      <c r="AW33">
        <v>2</v>
      </c>
      <c r="AX33">
        <v>92796647</v>
      </c>
      <c r="AY33">
        <v>1</v>
      </c>
      <c r="AZ33">
        <v>0</v>
      </c>
      <c r="BA33">
        <v>37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f>ROUND(Y33*Source!I71*DO33,7)</f>
        <v>0</v>
      </c>
      <c r="CX33">
        <f>ROUND(Y33*Source!I71,7)</f>
        <v>1.8E-3</v>
      </c>
      <c r="CY33">
        <f>AB33</f>
        <v>1032.96</v>
      </c>
      <c r="CZ33">
        <f>AF33</f>
        <v>65.709999999999994</v>
      </c>
      <c r="DA33">
        <f>AJ33</f>
        <v>15.72</v>
      </c>
      <c r="DB33">
        <f>ROUND(ROUND(AT33*CZ33,2),2)</f>
        <v>3.94</v>
      </c>
      <c r="DC33">
        <f>ROUND(ROUND(AT33*AG33,2),2)</f>
        <v>0.7</v>
      </c>
      <c r="DD33" t="s">
        <v>6</v>
      </c>
      <c r="DE33" t="s">
        <v>6</v>
      </c>
      <c r="DF33">
        <f>ROUND(ROUND(AE33,2)*CX33,2)</f>
        <v>0</v>
      </c>
      <c r="DG33">
        <f>ROUND(ROUND(AF33*AJ33,2)*CX33,2)</f>
        <v>1.86</v>
      </c>
      <c r="DH33">
        <f>ROUND(ROUND(AG33*AK33,2)*CX33,2)</f>
        <v>0.94</v>
      </c>
      <c r="DI33">
        <f>ROUND(ROUND(AH33,2)*CX33,2)</f>
        <v>0</v>
      </c>
      <c r="DJ33">
        <f>DG33</f>
        <v>1.86</v>
      </c>
      <c r="DK33">
        <v>0</v>
      </c>
      <c r="DL33" t="s">
        <v>6</v>
      </c>
      <c r="DM33">
        <v>0</v>
      </c>
      <c r="DN33" t="s">
        <v>6</v>
      </c>
      <c r="DO33">
        <v>0</v>
      </c>
    </row>
    <row r="34" spans="1:119" x14ac:dyDescent="0.2">
      <c r="A34">
        <f>ROW(Source!A71)</f>
        <v>71</v>
      </c>
      <c r="B34">
        <v>92796388</v>
      </c>
      <c r="C34">
        <v>92796640</v>
      </c>
      <c r="D34">
        <v>49515638</v>
      </c>
      <c r="E34">
        <v>70</v>
      </c>
      <c r="F34">
        <v>1</v>
      </c>
      <c r="G34">
        <v>1</v>
      </c>
      <c r="H34">
        <v>3</v>
      </c>
      <c r="I34" t="s">
        <v>407</v>
      </c>
      <c r="J34" t="s">
        <v>6</v>
      </c>
      <c r="K34" t="s">
        <v>408</v>
      </c>
      <c r="L34">
        <v>1374</v>
      </c>
      <c r="N34">
        <v>1013</v>
      </c>
      <c r="O34" t="s">
        <v>409</v>
      </c>
      <c r="P34" t="s">
        <v>409</v>
      </c>
      <c r="Q34">
        <v>1</v>
      </c>
      <c r="W34">
        <v>0</v>
      </c>
      <c r="X34">
        <v>-1731369543</v>
      </c>
      <c r="Y34">
        <f>AT34</f>
        <v>0.99</v>
      </c>
      <c r="AA34">
        <v>9.92</v>
      </c>
      <c r="AB34">
        <v>0</v>
      </c>
      <c r="AC34">
        <v>0</v>
      </c>
      <c r="AD34">
        <v>0</v>
      </c>
      <c r="AE34">
        <v>1</v>
      </c>
      <c r="AF34">
        <v>0</v>
      </c>
      <c r="AG34">
        <v>0</v>
      </c>
      <c r="AH34">
        <v>0</v>
      </c>
      <c r="AI34">
        <v>9.92</v>
      </c>
      <c r="AJ34">
        <v>1</v>
      </c>
      <c r="AK34">
        <v>1</v>
      </c>
      <c r="AL34">
        <v>1</v>
      </c>
      <c r="AM34">
        <v>4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6</v>
      </c>
      <c r="AT34">
        <v>0.99</v>
      </c>
      <c r="AU34" t="s">
        <v>6</v>
      </c>
      <c r="AV34">
        <v>0</v>
      </c>
      <c r="AW34">
        <v>2</v>
      </c>
      <c r="AX34">
        <v>92796648</v>
      </c>
      <c r="AY34">
        <v>1</v>
      </c>
      <c r="AZ34">
        <v>0</v>
      </c>
      <c r="BA34">
        <v>38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ROUND(Y34*Source!I71,7)</f>
        <v>2.9700000000000001E-2</v>
      </c>
      <c r="CY34">
        <f>AA34</f>
        <v>9.92</v>
      </c>
      <c r="CZ34">
        <f>AE34</f>
        <v>1</v>
      </c>
      <c r="DA34">
        <f>AI34</f>
        <v>9.92</v>
      </c>
      <c r="DB34">
        <f>ROUND(ROUND(AT34*CZ34,2),2)</f>
        <v>0.99</v>
      </c>
      <c r="DC34">
        <f>ROUND(ROUND(AT34*AG34,2),2)</f>
        <v>0</v>
      </c>
      <c r="DD34" t="s">
        <v>6</v>
      </c>
      <c r="DE34" t="s">
        <v>6</v>
      </c>
      <c r="DF34">
        <f>ROUND(ROUND(AE34*AI34,2)*CX34,2)</f>
        <v>0.28999999999999998</v>
      </c>
      <c r="DG34">
        <f>ROUND(ROUND(AF34,2)*CX34,2)</f>
        <v>0</v>
      </c>
      <c r="DH34">
        <f>ROUND(ROUND(AG34,2)*CX34,2)</f>
        <v>0</v>
      </c>
      <c r="DI34">
        <f>ROUND(ROUND(AH34,2)*CX34,2)</f>
        <v>0</v>
      </c>
      <c r="DJ34">
        <f>DF34</f>
        <v>0.28999999999999998</v>
      </c>
      <c r="DK34">
        <v>0</v>
      </c>
      <c r="DL34" t="s">
        <v>6</v>
      </c>
      <c r="DM34">
        <v>0</v>
      </c>
      <c r="DN34" t="s">
        <v>6</v>
      </c>
      <c r="DO34">
        <v>0</v>
      </c>
    </row>
    <row r="35" spans="1:119" x14ac:dyDescent="0.2">
      <c r="A35">
        <f>ROW(Source!A72)</f>
        <v>72</v>
      </c>
      <c r="B35">
        <v>92796388</v>
      </c>
      <c r="C35">
        <v>92796649</v>
      </c>
      <c r="D35">
        <v>49510677</v>
      </c>
      <c r="E35">
        <v>70</v>
      </c>
      <c r="F35">
        <v>1</v>
      </c>
      <c r="G35">
        <v>1</v>
      </c>
      <c r="H35">
        <v>1</v>
      </c>
      <c r="I35" t="s">
        <v>414</v>
      </c>
      <c r="J35" t="s">
        <v>6</v>
      </c>
      <c r="K35" t="s">
        <v>415</v>
      </c>
      <c r="L35">
        <v>1191</v>
      </c>
      <c r="N35">
        <v>1013</v>
      </c>
      <c r="O35" t="s">
        <v>377</v>
      </c>
      <c r="P35" t="s">
        <v>377</v>
      </c>
      <c r="Q35">
        <v>1</v>
      </c>
      <c r="W35">
        <v>0</v>
      </c>
      <c r="X35">
        <v>1833521652</v>
      </c>
      <c r="Y35">
        <f>(AT35*ROUND(3,7))</f>
        <v>13.59</v>
      </c>
      <c r="AA35">
        <v>0</v>
      </c>
      <c r="AB35">
        <v>0</v>
      </c>
      <c r="AC35">
        <v>0</v>
      </c>
      <c r="AD35">
        <v>347.14</v>
      </c>
      <c r="AE35">
        <v>0</v>
      </c>
      <c r="AF35">
        <v>0</v>
      </c>
      <c r="AG35">
        <v>0</v>
      </c>
      <c r="AH35">
        <v>7.74</v>
      </c>
      <c r="AI35">
        <v>1</v>
      </c>
      <c r="AJ35">
        <v>1</v>
      </c>
      <c r="AK35">
        <v>1</v>
      </c>
      <c r="AL35">
        <v>44.85</v>
      </c>
      <c r="AM35">
        <v>4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6</v>
      </c>
      <c r="AT35">
        <v>4.53</v>
      </c>
      <c r="AU35" t="s">
        <v>122</v>
      </c>
      <c r="AV35">
        <v>1</v>
      </c>
      <c r="AW35">
        <v>2</v>
      </c>
      <c r="AX35">
        <v>92796654</v>
      </c>
      <c r="AY35">
        <v>1</v>
      </c>
      <c r="AZ35">
        <v>0</v>
      </c>
      <c r="BA35">
        <v>39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U35">
        <f>ROUND(AT35*Source!I72*AH35*AL35,2)</f>
        <v>47.18</v>
      </c>
      <c r="CV35">
        <f>ROUND(Y35*Source!I72,7)</f>
        <v>0.40770000000000001</v>
      </c>
      <c r="CW35">
        <v>0</v>
      </c>
      <c r="CX35">
        <f>ROUND(Y35*Source!I72,7)</f>
        <v>0.40770000000000001</v>
      </c>
      <c r="CY35">
        <f>AD35</f>
        <v>347.14</v>
      </c>
      <c r="CZ35">
        <f>AH35</f>
        <v>7.74</v>
      </c>
      <c r="DA35">
        <f>AL35</f>
        <v>44.85</v>
      </c>
      <c r="DB35">
        <f>ROUND((ROUND(AT35*CZ35,2)*ROUND(3,7)),2)</f>
        <v>105.18</v>
      </c>
      <c r="DC35">
        <f>ROUND((ROUND(AT35*AG35,2)*ROUND(3,7)),2)</f>
        <v>0</v>
      </c>
      <c r="DD35" t="s">
        <v>6</v>
      </c>
      <c r="DE35" t="s">
        <v>6</v>
      </c>
      <c r="DF35">
        <f>ROUND(ROUND(AE35,2)*CX35,2)</f>
        <v>0</v>
      </c>
      <c r="DG35">
        <f>ROUND(ROUND(AF35,2)*CX35,2)</f>
        <v>0</v>
      </c>
      <c r="DH35">
        <f>ROUND(ROUND(AG35,2)*CX35,2)</f>
        <v>0</v>
      </c>
      <c r="DI35">
        <f>ROUND(ROUND(AH35*AL35,2)*CX35,2)</f>
        <v>141.53</v>
      </c>
      <c r="DJ35">
        <f>DI35</f>
        <v>141.53</v>
      </c>
      <c r="DK35">
        <v>0</v>
      </c>
      <c r="DL35" t="s">
        <v>6</v>
      </c>
      <c r="DM35">
        <v>0</v>
      </c>
      <c r="DN35" t="s">
        <v>6</v>
      </c>
      <c r="DO35">
        <v>0</v>
      </c>
    </row>
    <row r="36" spans="1:119" x14ac:dyDescent="0.2">
      <c r="A36">
        <f>ROW(Source!A72)</f>
        <v>72</v>
      </c>
      <c r="B36">
        <v>92796388</v>
      </c>
      <c r="C36">
        <v>92796649</v>
      </c>
      <c r="D36">
        <v>49510905</v>
      </c>
      <c r="E36">
        <v>70</v>
      </c>
      <c r="F36">
        <v>1</v>
      </c>
      <c r="G36">
        <v>1</v>
      </c>
      <c r="H36">
        <v>1</v>
      </c>
      <c r="I36" t="s">
        <v>378</v>
      </c>
      <c r="J36" t="s">
        <v>6</v>
      </c>
      <c r="K36" t="s">
        <v>379</v>
      </c>
      <c r="L36">
        <v>1191</v>
      </c>
      <c r="N36">
        <v>1013</v>
      </c>
      <c r="O36" t="s">
        <v>377</v>
      </c>
      <c r="P36" t="s">
        <v>377</v>
      </c>
      <c r="Q36">
        <v>1</v>
      </c>
      <c r="W36">
        <v>0</v>
      </c>
      <c r="X36">
        <v>-1417349443</v>
      </c>
      <c r="Y36">
        <f>(AT36*ROUND(3,7))</f>
        <v>0.18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44.85</v>
      </c>
      <c r="AL36">
        <v>1</v>
      </c>
      <c r="AM36">
        <v>4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6</v>
      </c>
      <c r="AT36">
        <v>0.06</v>
      </c>
      <c r="AU36" t="s">
        <v>122</v>
      </c>
      <c r="AV36">
        <v>2</v>
      </c>
      <c r="AW36">
        <v>2</v>
      </c>
      <c r="AX36">
        <v>92796655</v>
      </c>
      <c r="AY36">
        <v>1</v>
      </c>
      <c r="AZ36">
        <v>0</v>
      </c>
      <c r="BA36">
        <v>40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ROUND(Y36*Source!I72,7)</f>
        <v>5.4000000000000003E-3</v>
      </c>
      <c r="CY36">
        <f>AD36</f>
        <v>0</v>
      </c>
      <c r="CZ36">
        <f>AH36</f>
        <v>0</v>
      </c>
      <c r="DA36">
        <f>AL36</f>
        <v>1</v>
      </c>
      <c r="DB36">
        <f>ROUND((ROUND(AT36*CZ36,2)*ROUND(3,7)),2)</f>
        <v>0</v>
      </c>
      <c r="DC36">
        <f>ROUND((ROUND(AT36*AG36,2)*ROUND(3,7)),2)</f>
        <v>0</v>
      </c>
      <c r="DD36" t="s">
        <v>6</v>
      </c>
      <c r="DE36" t="s">
        <v>6</v>
      </c>
      <c r="DF36">
        <f>ROUND(ROUND(AE36,2)*CX36,2)</f>
        <v>0</v>
      </c>
      <c r="DG36">
        <f>ROUND(ROUND(AF36,2)*CX36,2)</f>
        <v>0</v>
      </c>
      <c r="DH36">
        <f>ROUND(ROUND(AG36*AK36,2)*CX36,2)</f>
        <v>0</v>
      </c>
      <c r="DI36">
        <f>ROUND(ROUND(AH36,2)*CX36,2)</f>
        <v>0</v>
      </c>
      <c r="DJ36">
        <f>DI36</f>
        <v>0</v>
      </c>
      <c r="DK36">
        <v>0</v>
      </c>
      <c r="DL36" t="s">
        <v>6</v>
      </c>
      <c r="DM36">
        <v>0</v>
      </c>
      <c r="DN36" t="s">
        <v>6</v>
      </c>
      <c r="DO36">
        <v>0</v>
      </c>
    </row>
    <row r="37" spans="1:119" x14ac:dyDescent="0.2">
      <c r="A37">
        <f>ROW(Source!A72)</f>
        <v>72</v>
      </c>
      <c r="B37">
        <v>92796388</v>
      </c>
      <c r="C37">
        <v>92796649</v>
      </c>
      <c r="D37">
        <v>49673503</v>
      </c>
      <c r="E37">
        <v>1</v>
      </c>
      <c r="F37">
        <v>1</v>
      </c>
      <c r="G37">
        <v>1</v>
      </c>
      <c r="H37">
        <v>2</v>
      </c>
      <c r="I37" t="s">
        <v>384</v>
      </c>
      <c r="J37" t="s">
        <v>385</v>
      </c>
      <c r="K37" t="s">
        <v>386</v>
      </c>
      <c r="L37">
        <v>1367</v>
      </c>
      <c r="N37">
        <v>1011</v>
      </c>
      <c r="O37" t="s">
        <v>383</v>
      </c>
      <c r="P37" t="s">
        <v>383</v>
      </c>
      <c r="Q37">
        <v>1</v>
      </c>
      <c r="W37">
        <v>0</v>
      </c>
      <c r="X37">
        <v>509054691</v>
      </c>
      <c r="Y37">
        <f>(AT37*ROUND(3,7))</f>
        <v>0.18</v>
      </c>
      <c r="AA37">
        <v>0</v>
      </c>
      <c r="AB37">
        <v>1032.96</v>
      </c>
      <c r="AC37">
        <v>520.26</v>
      </c>
      <c r="AD37">
        <v>0</v>
      </c>
      <c r="AE37">
        <v>0</v>
      </c>
      <c r="AF37">
        <v>65.709999999999994</v>
      </c>
      <c r="AG37">
        <v>11.6</v>
      </c>
      <c r="AH37">
        <v>0</v>
      </c>
      <c r="AI37">
        <v>1</v>
      </c>
      <c r="AJ37">
        <v>15.72</v>
      </c>
      <c r="AK37">
        <v>44.85</v>
      </c>
      <c r="AL37">
        <v>1</v>
      </c>
      <c r="AM37">
        <v>4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6</v>
      </c>
      <c r="AT37">
        <v>0.06</v>
      </c>
      <c r="AU37" t="s">
        <v>122</v>
      </c>
      <c r="AV37">
        <v>0</v>
      </c>
      <c r="AW37">
        <v>2</v>
      </c>
      <c r="AX37">
        <v>92796656</v>
      </c>
      <c r="AY37">
        <v>1</v>
      </c>
      <c r="AZ37">
        <v>0</v>
      </c>
      <c r="BA37">
        <v>41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f>ROUND(Y37*Source!I72*DO37,7)</f>
        <v>0</v>
      </c>
      <c r="CX37">
        <f>ROUND(Y37*Source!I72,7)</f>
        <v>5.4000000000000003E-3</v>
      </c>
      <c r="CY37">
        <f>AB37</f>
        <v>1032.96</v>
      </c>
      <c r="CZ37">
        <f>AF37</f>
        <v>65.709999999999994</v>
      </c>
      <c r="DA37">
        <f>AJ37</f>
        <v>15.72</v>
      </c>
      <c r="DB37">
        <f>ROUND((ROUND(AT37*CZ37,2)*ROUND(3,7)),2)</f>
        <v>11.82</v>
      </c>
      <c r="DC37">
        <f>ROUND((ROUND(AT37*AG37,2)*ROUND(3,7)),2)</f>
        <v>2.1</v>
      </c>
      <c r="DD37" t="s">
        <v>6</v>
      </c>
      <c r="DE37" t="s">
        <v>6</v>
      </c>
      <c r="DF37">
        <f>ROUND(ROUND(AE37,2)*CX37,2)</f>
        <v>0</v>
      </c>
      <c r="DG37">
        <f>ROUND(ROUND(AF37*AJ37,2)*CX37,2)</f>
        <v>5.58</v>
      </c>
      <c r="DH37">
        <f>ROUND(ROUND(AG37*AK37,2)*CX37,2)</f>
        <v>2.81</v>
      </c>
      <c r="DI37">
        <f>ROUND(ROUND(AH37,2)*CX37,2)</f>
        <v>0</v>
      </c>
      <c r="DJ37">
        <f>DG37</f>
        <v>5.58</v>
      </c>
      <c r="DK37">
        <v>0</v>
      </c>
      <c r="DL37" t="s">
        <v>6</v>
      </c>
      <c r="DM37">
        <v>0</v>
      </c>
      <c r="DN37" t="s">
        <v>6</v>
      </c>
      <c r="DO37">
        <v>0</v>
      </c>
    </row>
    <row r="38" spans="1:119" x14ac:dyDescent="0.2">
      <c r="A38">
        <f>ROW(Source!A72)</f>
        <v>72</v>
      </c>
      <c r="B38">
        <v>92796388</v>
      </c>
      <c r="C38">
        <v>92796649</v>
      </c>
      <c r="D38">
        <v>49515638</v>
      </c>
      <c r="E38">
        <v>70</v>
      </c>
      <c r="F38">
        <v>1</v>
      </c>
      <c r="G38">
        <v>1</v>
      </c>
      <c r="H38">
        <v>3</v>
      </c>
      <c r="I38" t="s">
        <v>407</v>
      </c>
      <c r="J38" t="s">
        <v>6</v>
      </c>
      <c r="K38" t="s">
        <v>408</v>
      </c>
      <c r="L38">
        <v>1374</v>
      </c>
      <c r="N38">
        <v>1013</v>
      </c>
      <c r="O38" t="s">
        <v>409</v>
      </c>
      <c r="P38" t="s">
        <v>409</v>
      </c>
      <c r="Q38">
        <v>1</v>
      </c>
      <c r="W38">
        <v>0</v>
      </c>
      <c r="X38">
        <v>-1731369543</v>
      </c>
      <c r="Y38">
        <f>(AT38*ROUND(3,7))</f>
        <v>2.0999999999999996</v>
      </c>
      <c r="AA38">
        <v>9.92</v>
      </c>
      <c r="AB38">
        <v>0</v>
      </c>
      <c r="AC38">
        <v>0</v>
      </c>
      <c r="AD38">
        <v>0</v>
      </c>
      <c r="AE38">
        <v>1</v>
      </c>
      <c r="AF38">
        <v>0</v>
      </c>
      <c r="AG38">
        <v>0</v>
      </c>
      <c r="AH38">
        <v>0</v>
      </c>
      <c r="AI38">
        <v>9.92</v>
      </c>
      <c r="AJ38">
        <v>1</v>
      </c>
      <c r="AK38">
        <v>1</v>
      </c>
      <c r="AL38">
        <v>1</v>
      </c>
      <c r="AM38">
        <v>4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6</v>
      </c>
      <c r="AT38">
        <v>0.7</v>
      </c>
      <c r="AU38" t="s">
        <v>122</v>
      </c>
      <c r="AV38">
        <v>0</v>
      </c>
      <c r="AW38">
        <v>2</v>
      </c>
      <c r="AX38">
        <v>92796657</v>
      </c>
      <c r="AY38">
        <v>1</v>
      </c>
      <c r="AZ38">
        <v>0</v>
      </c>
      <c r="BA38">
        <v>42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ROUND(Y38*Source!I72,7)</f>
        <v>6.3E-2</v>
      </c>
      <c r="CY38">
        <f>AA38</f>
        <v>9.92</v>
      </c>
      <c r="CZ38">
        <f>AE38</f>
        <v>1</v>
      </c>
      <c r="DA38">
        <f>AI38</f>
        <v>9.92</v>
      </c>
      <c r="DB38">
        <f>ROUND((ROUND(AT38*CZ38,2)*ROUND(3,7)),2)</f>
        <v>2.1</v>
      </c>
      <c r="DC38">
        <f>ROUND((ROUND(AT38*AG38,2)*ROUND(3,7)),2)</f>
        <v>0</v>
      </c>
      <c r="DD38" t="s">
        <v>6</v>
      </c>
      <c r="DE38" t="s">
        <v>6</v>
      </c>
      <c r="DF38">
        <f>ROUND(ROUND(AE38*AI38,2)*CX38,2)</f>
        <v>0.62</v>
      </c>
      <c r="DG38">
        <f t="shared" ref="DG38:DG43" si="11">ROUND(ROUND(AF38,2)*CX38,2)</f>
        <v>0</v>
      </c>
      <c r="DH38">
        <f>ROUND(ROUND(AG38,2)*CX38,2)</f>
        <v>0</v>
      </c>
      <c r="DI38">
        <f>ROUND(ROUND(AH38,2)*CX38,2)</f>
        <v>0</v>
      </c>
      <c r="DJ38">
        <f>DF38</f>
        <v>0.62</v>
      </c>
      <c r="DK38">
        <v>0</v>
      </c>
      <c r="DL38" t="s">
        <v>6</v>
      </c>
      <c r="DM38">
        <v>0</v>
      </c>
      <c r="DN38" t="s">
        <v>6</v>
      </c>
      <c r="DO38">
        <v>0</v>
      </c>
    </row>
    <row r="39" spans="1:119" x14ac:dyDescent="0.2">
      <c r="A39">
        <f>ROW(Source!A73)</f>
        <v>73</v>
      </c>
      <c r="B39">
        <v>92796388</v>
      </c>
      <c r="C39">
        <v>92796658</v>
      </c>
      <c r="D39">
        <v>49510737</v>
      </c>
      <c r="E39">
        <v>70</v>
      </c>
      <c r="F39">
        <v>1</v>
      </c>
      <c r="G39">
        <v>1</v>
      </c>
      <c r="H39">
        <v>1</v>
      </c>
      <c r="I39" t="s">
        <v>416</v>
      </c>
      <c r="J39" t="s">
        <v>6</v>
      </c>
      <c r="K39" t="s">
        <v>417</v>
      </c>
      <c r="L39">
        <v>1191</v>
      </c>
      <c r="N39">
        <v>1013</v>
      </c>
      <c r="O39" t="s">
        <v>377</v>
      </c>
      <c r="P39" t="s">
        <v>377</v>
      </c>
      <c r="Q39">
        <v>1</v>
      </c>
      <c r="W39">
        <v>0</v>
      </c>
      <c r="X39">
        <v>-1810713292</v>
      </c>
      <c r="Y39">
        <f t="shared" ref="Y39:Y70" si="12">AT39</f>
        <v>15.2</v>
      </c>
      <c r="AA39">
        <v>0</v>
      </c>
      <c r="AB39">
        <v>0</v>
      </c>
      <c r="AC39">
        <v>0</v>
      </c>
      <c r="AD39">
        <v>411.72</v>
      </c>
      <c r="AE39">
        <v>0</v>
      </c>
      <c r="AF39">
        <v>0</v>
      </c>
      <c r="AG39">
        <v>0</v>
      </c>
      <c r="AH39">
        <v>9.18</v>
      </c>
      <c r="AI39">
        <v>1</v>
      </c>
      <c r="AJ39">
        <v>1</v>
      </c>
      <c r="AK39">
        <v>1</v>
      </c>
      <c r="AL39">
        <v>44.85</v>
      </c>
      <c r="AM39">
        <v>4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6</v>
      </c>
      <c r="AT39">
        <v>15.2</v>
      </c>
      <c r="AU39" t="s">
        <v>6</v>
      </c>
      <c r="AV39">
        <v>1</v>
      </c>
      <c r="AW39">
        <v>2</v>
      </c>
      <c r="AX39">
        <v>92796662</v>
      </c>
      <c r="AY39">
        <v>1</v>
      </c>
      <c r="AZ39">
        <v>0</v>
      </c>
      <c r="BA39">
        <v>43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U39">
        <f>ROUND(AT39*Source!I73*AH39*AL39,2)</f>
        <v>750.98</v>
      </c>
      <c r="CV39">
        <f>ROUND(Y39*Source!I73,7)</f>
        <v>1.8240000000000001</v>
      </c>
      <c r="CW39">
        <v>0</v>
      </c>
      <c r="CX39">
        <f>ROUND(Y39*Source!I73,7)</f>
        <v>1.8240000000000001</v>
      </c>
      <c r="CY39">
        <f>AD39</f>
        <v>411.72</v>
      </c>
      <c r="CZ39">
        <f>AH39</f>
        <v>9.18</v>
      </c>
      <c r="DA39">
        <f>AL39</f>
        <v>44.85</v>
      </c>
      <c r="DB39">
        <f t="shared" ref="DB39:DB70" si="13">ROUND(ROUND(AT39*CZ39,2),2)</f>
        <v>139.54</v>
      </c>
      <c r="DC39">
        <f t="shared" ref="DC39:DC70" si="14">ROUND(ROUND(AT39*AG39,2),2)</f>
        <v>0</v>
      </c>
      <c r="DD39" t="s">
        <v>6</v>
      </c>
      <c r="DE39" t="s">
        <v>6</v>
      </c>
      <c r="DF39">
        <f>ROUND(ROUND(AE39,2)*CX39,2)</f>
        <v>0</v>
      </c>
      <c r="DG39">
        <f t="shared" si="11"/>
        <v>0</v>
      </c>
      <c r="DH39">
        <f>ROUND(ROUND(AG39,2)*CX39,2)</f>
        <v>0</v>
      </c>
      <c r="DI39">
        <f>ROUND(ROUND(AH39*AL39,2)*CX39,2)</f>
        <v>750.98</v>
      </c>
      <c r="DJ39">
        <f>DI39</f>
        <v>750.98</v>
      </c>
      <c r="DK39">
        <v>0</v>
      </c>
      <c r="DL39" t="s">
        <v>6</v>
      </c>
      <c r="DM39">
        <v>0</v>
      </c>
      <c r="DN39" t="s">
        <v>6</v>
      </c>
      <c r="DO39">
        <v>0</v>
      </c>
    </row>
    <row r="40" spans="1:119" x14ac:dyDescent="0.2">
      <c r="A40">
        <f>ROW(Source!A73)</f>
        <v>73</v>
      </c>
      <c r="B40">
        <v>92796388</v>
      </c>
      <c r="C40">
        <v>92796658</v>
      </c>
      <c r="D40">
        <v>49525697</v>
      </c>
      <c r="E40">
        <v>1</v>
      </c>
      <c r="F40">
        <v>1</v>
      </c>
      <c r="G40">
        <v>1</v>
      </c>
      <c r="H40">
        <v>3</v>
      </c>
      <c r="I40" t="s">
        <v>418</v>
      </c>
      <c r="J40" t="s">
        <v>419</v>
      </c>
      <c r="K40" t="s">
        <v>420</v>
      </c>
      <c r="L40">
        <v>1425</v>
      </c>
      <c r="N40">
        <v>1013</v>
      </c>
      <c r="O40" t="s">
        <v>199</v>
      </c>
      <c r="P40" t="s">
        <v>199</v>
      </c>
      <c r="Q40">
        <v>1</v>
      </c>
      <c r="W40">
        <v>0</v>
      </c>
      <c r="X40">
        <v>1343353334</v>
      </c>
      <c r="Y40">
        <f t="shared" si="12"/>
        <v>1.75</v>
      </c>
      <c r="AA40">
        <v>79.36</v>
      </c>
      <c r="AB40">
        <v>0</v>
      </c>
      <c r="AC40">
        <v>0</v>
      </c>
      <c r="AD40">
        <v>0</v>
      </c>
      <c r="AE40">
        <v>8</v>
      </c>
      <c r="AF40">
        <v>0</v>
      </c>
      <c r="AG40">
        <v>0</v>
      </c>
      <c r="AH40">
        <v>0</v>
      </c>
      <c r="AI40">
        <v>9.92</v>
      </c>
      <c r="AJ40">
        <v>1</v>
      </c>
      <c r="AK40">
        <v>1</v>
      </c>
      <c r="AL40">
        <v>1</v>
      </c>
      <c r="AM40">
        <v>4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6</v>
      </c>
      <c r="AT40">
        <v>1.75</v>
      </c>
      <c r="AU40" t="s">
        <v>6</v>
      </c>
      <c r="AV40">
        <v>0</v>
      </c>
      <c r="AW40">
        <v>2</v>
      </c>
      <c r="AX40">
        <v>92796663</v>
      </c>
      <c r="AY40">
        <v>1</v>
      </c>
      <c r="AZ40">
        <v>0</v>
      </c>
      <c r="BA40">
        <v>44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ROUND(Y40*Source!I73,7)</f>
        <v>0.21</v>
      </c>
      <c r="CY40">
        <f>AA40</f>
        <v>79.36</v>
      </c>
      <c r="CZ40">
        <f>AE40</f>
        <v>8</v>
      </c>
      <c r="DA40">
        <f>AI40</f>
        <v>9.92</v>
      </c>
      <c r="DB40">
        <f t="shared" si="13"/>
        <v>14</v>
      </c>
      <c r="DC40">
        <f t="shared" si="14"/>
        <v>0</v>
      </c>
      <c r="DD40" t="s">
        <v>6</v>
      </c>
      <c r="DE40" t="s">
        <v>6</v>
      </c>
      <c r="DF40">
        <f>ROUND(ROUND(AE40*AI40,2)*CX40,2)</f>
        <v>16.670000000000002</v>
      </c>
      <c r="DG40">
        <f t="shared" si="11"/>
        <v>0</v>
      </c>
      <c r="DH40">
        <f>ROUND(ROUND(AG40,2)*CX40,2)</f>
        <v>0</v>
      </c>
      <c r="DI40">
        <f>ROUND(ROUND(AH40,2)*CX40,2)</f>
        <v>0</v>
      </c>
      <c r="DJ40">
        <f>DF40</f>
        <v>16.670000000000002</v>
      </c>
      <c r="DK40">
        <v>0</v>
      </c>
      <c r="DL40" t="s">
        <v>6</v>
      </c>
      <c r="DM40">
        <v>0</v>
      </c>
      <c r="DN40" t="s">
        <v>6</v>
      </c>
      <c r="DO40">
        <v>0</v>
      </c>
    </row>
    <row r="41" spans="1:119" x14ac:dyDescent="0.2">
      <c r="A41">
        <f>ROW(Source!A73)</f>
        <v>73</v>
      </c>
      <c r="B41">
        <v>92796388</v>
      </c>
      <c r="C41">
        <v>92796658</v>
      </c>
      <c r="D41">
        <v>49515638</v>
      </c>
      <c r="E41">
        <v>70</v>
      </c>
      <c r="F41">
        <v>1</v>
      </c>
      <c r="G41">
        <v>1</v>
      </c>
      <c r="H41">
        <v>3</v>
      </c>
      <c r="I41" t="s">
        <v>407</v>
      </c>
      <c r="J41" t="s">
        <v>6</v>
      </c>
      <c r="K41" t="s">
        <v>408</v>
      </c>
      <c r="L41">
        <v>1374</v>
      </c>
      <c r="N41">
        <v>1013</v>
      </c>
      <c r="O41" t="s">
        <v>409</v>
      </c>
      <c r="P41" t="s">
        <v>409</v>
      </c>
      <c r="Q41">
        <v>1</v>
      </c>
      <c r="W41">
        <v>0</v>
      </c>
      <c r="X41">
        <v>-1731369543</v>
      </c>
      <c r="Y41">
        <f t="shared" si="12"/>
        <v>2.79</v>
      </c>
      <c r="AA41">
        <v>9.92</v>
      </c>
      <c r="AB41">
        <v>0</v>
      </c>
      <c r="AC41">
        <v>0</v>
      </c>
      <c r="AD41">
        <v>0</v>
      </c>
      <c r="AE41">
        <v>1</v>
      </c>
      <c r="AF41">
        <v>0</v>
      </c>
      <c r="AG41">
        <v>0</v>
      </c>
      <c r="AH41">
        <v>0</v>
      </c>
      <c r="AI41">
        <v>9.92</v>
      </c>
      <c r="AJ41">
        <v>1</v>
      </c>
      <c r="AK41">
        <v>1</v>
      </c>
      <c r="AL41">
        <v>1</v>
      </c>
      <c r="AM41">
        <v>4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6</v>
      </c>
      <c r="AT41">
        <v>2.79</v>
      </c>
      <c r="AU41" t="s">
        <v>6</v>
      </c>
      <c r="AV41">
        <v>0</v>
      </c>
      <c r="AW41">
        <v>2</v>
      </c>
      <c r="AX41">
        <v>92796664</v>
      </c>
      <c r="AY41">
        <v>1</v>
      </c>
      <c r="AZ41">
        <v>0</v>
      </c>
      <c r="BA41">
        <v>45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ROUND(Y41*Source!I73,7)</f>
        <v>0.33479999999999999</v>
      </c>
      <c r="CY41">
        <f>AA41</f>
        <v>9.92</v>
      </c>
      <c r="CZ41">
        <f>AE41</f>
        <v>1</v>
      </c>
      <c r="DA41">
        <f>AI41</f>
        <v>9.92</v>
      </c>
      <c r="DB41">
        <f t="shared" si="13"/>
        <v>2.79</v>
      </c>
      <c r="DC41">
        <f t="shared" si="14"/>
        <v>0</v>
      </c>
      <c r="DD41" t="s">
        <v>6</v>
      </c>
      <c r="DE41" t="s">
        <v>6</v>
      </c>
      <c r="DF41">
        <f>ROUND(ROUND(AE41*AI41,2)*CX41,2)</f>
        <v>3.32</v>
      </c>
      <c r="DG41">
        <f t="shared" si="11"/>
        <v>0</v>
      </c>
      <c r="DH41">
        <f>ROUND(ROUND(AG41,2)*CX41,2)</f>
        <v>0</v>
      </c>
      <c r="DI41">
        <f>ROUND(ROUND(AH41,2)*CX41,2)</f>
        <v>0</v>
      </c>
      <c r="DJ41">
        <f>DF41</f>
        <v>3.32</v>
      </c>
      <c r="DK41">
        <v>0</v>
      </c>
      <c r="DL41" t="s">
        <v>6</v>
      </c>
      <c r="DM41">
        <v>0</v>
      </c>
      <c r="DN41" t="s">
        <v>6</v>
      </c>
      <c r="DO41">
        <v>0</v>
      </c>
    </row>
    <row r="42" spans="1:119" x14ac:dyDescent="0.2">
      <c r="A42">
        <f>ROW(Source!A75)</f>
        <v>75</v>
      </c>
      <c r="B42">
        <v>92796388</v>
      </c>
      <c r="C42">
        <v>92796666</v>
      </c>
      <c r="D42">
        <v>49510749</v>
      </c>
      <c r="E42">
        <v>70</v>
      </c>
      <c r="F42">
        <v>1</v>
      </c>
      <c r="G42">
        <v>1</v>
      </c>
      <c r="H42">
        <v>1</v>
      </c>
      <c r="I42" t="s">
        <v>405</v>
      </c>
      <c r="J42" t="s">
        <v>6</v>
      </c>
      <c r="K42" t="s">
        <v>406</v>
      </c>
      <c r="L42">
        <v>1191</v>
      </c>
      <c r="N42">
        <v>1013</v>
      </c>
      <c r="O42" t="s">
        <v>377</v>
      </c>
      <c r="P42" t="s">
        <v>377</v>
      </c>
      <c r="Q42">
        <v>1</v>
      </c>
      <c r="W42">
        <v>0</v>
      </c>
      <c r="X42">
        <v>-2012709214</v>
      </c>
      <c r="Y42">
        <f t="shared" si="12"/>
        <v>18.559999999999999</v>
      </c>
      <c r="AA42">
        <v>0</v>
      </c>
      <c r="AB42">
        <v>0</v>
      </c>
      <c r="AC42">
        <v>0</v>
      </c>
      <c r="AD42">
        <v>421.59</v>
      </c>
      <c r="AE42">
        <v>0</v>
      </c>
      <c r="AF42">
        <v>0</v>
      </c>
      <c r="AG42">
        <v>0</v>
      </c>
      <c r="AH42">
        <v>9.4</v>
      </c>
      <c r="AI42">
        <v>1</v>
      </c>
      <c r="AJ42">
        <v>1</v>
      </c>
      <c r="AK42">
        <v>1</v>
      </c>
      <c r="AL42">
        <v>44.85</v>
      </c>
      <c r="AM42">
        <v>4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6</v>
      </c>
      <c r="AT42">
        <v>18.559999999999999</v>
      </c>
      <c r="AU42" t="s">
        <v>6</v>
      </c>
      <c r="AV42">
        <v>1</v>
      </c>
      <c r="AW42">
        <v>2</v>
      </c>
      <c r="AX42">
        <v>92796677</v>
      </c>
      <c r="AY42">
        <v>1</v>
      </c>
      <c r="AZ42">
        <v>0</v>
      </c>
      <c r="BA42">
        <v>46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U42">
        <f>ROUND(AT42*Source!I75*AH42*AL42,2)</f>
        <v>1877.93</v>
      </c>
      <c r="CV42">
        <f>ROUND(Y42*Source!I75,7)</f>
        <v>4.4543999999999997</v>
      </c>
      <c r="CW42">
        <v>0</v>
      </c>
      <c r="CX42">
        <f>ROUND(Y42*Source!I75,7)</f>
        <v>4.4543999999999997</v>
      </c>
      <c r="CY42">
        <f>AD42</f>
        <v>421.59</v>
      </c>
      <c r="CZ42">
        <f>AH42</f>
        <v>9.4</v>
      </c>
      <c r="DA42">
        <f>AL42</f>
        <v>44.85</v>
      </c>
      <c r="DB42">
        <f t="shared" si="13"/>
        <v>174.46</v>
      </c>
      <c r="DC42">
        <f t="shared" si="14"/>
        <v>0</v>
      </c>
      <c r="DD42" t="s">
        <v>6</v>
      </c>
      <c r="DE42" t="s">
        <v>6</v>
      </c>
      <c r="DF42">
        <f t="shared" ref="DF42:DF47" si="15">ROUND(ROUND(AE42,2)*CX42,2)</f>
        <v>0</v>
      </c>
      <c r="DG42">
        <f t="shared" si="11"/>
        <v>0</v>
      </c>
      <c r="DH42">
        <f>ROUND(ROUND(AG42,2)*CX42,2)</f>
        <v>0</v>
      </c>
      <c r="DI42">
        <f>ROUND(ROUND(AH42*AL42,2)*CX42,2)</f>
        <v>1877.93</v>
      </c>
      <c r="DJ42">
        <f>DI42</f>
        <v>1877.93</v>
      </c>
      <c r="DK42">
        <v>0</v>
      </c>
      <c r="DL42" t="s">
        <v>6</v>
      </c>
      <c r="DM42">
        <v>0</v>
      </c>
      <c r="DN42" t="s">
        <v>6</v>
      </c>
      <c r="DO42">
        <v>0</v>
      </c>
    </row>
    <row r="43" spans="1:119" x14ac:dyDescent="0.2">
      <c r="A43">
        <f>ROW(Source!A75)</f>
        <v>75</v>
      </c>
      <c r="B43">
        <v>92796388</v>
      </c>
      <c r="C43">
        <v>92796666</v>
      </c>
      <c r="D43">
        <v>49510905</v>
      </c>
      <c r="E43">
        <v>70</v>
      </c>
      <c r="F43">
        <v>1</v>
      </c>
      <c r="G43">
        <v>1</v>
      </c>
      <c r="H43">
        <v>1</v>
      </c>
      <c r="I43" t="s">
        <v>378</v>
      </c>
      <c r="J43" t="s">
        <v>6</v>
      </c>
      <c r="K43" t="s">
        <v>379</v>
      </c>
      <c r="L43">
        <v>1191</v>
      </c>
      <c r="N43">
        <v>1013</v>
      </c>
      <c r="O43" t="s">
        <v>377</v>
      </c>
      <c r="P43" t="s">
        <v>377</v>
      </c>
      <c r="Q43">
        <v>1</v>
      </c>
      <c r="W43">
        <v>0</v>
      </c>
      <c r="X43">
        <v>-1417349443</v>
      </c>
      <c r="Y43">
        <f t="shared" si="12"/>
        <v>0.4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44.85</v>
      </c>
      <c r="AL43">
        <v>1</v>
      </c>
      <c r="AM43">
        <v>4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6</v>
      </c>
      <c r="AT43">
        <v>0.4</v>
      </c>
      <c r="AU43" t="s">
        <v>6</v>
      </c>
      <c r="AV43">
        <v>2</v>
      </c>
      <c r="AW43">
        <v>2</v>
      </c>
      <c r="AX43">
        <v>92796678</v>
      </c>
      <c r="AY43">
        <v>1</v>
      </c>
      <c r="AZ43">
        <v>0</v>
      </c>
      <c r="BA43">
        <v>47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ROUND(Y43*Source!I75,7)</f>
        <v>9.6000000000000002E-2</v>
      </c>
      <c r="CY43">
        <f>AD43</f>
        <v>0</v>
      </c>
      <c r="CZ43">
        <f>AH43</f>
        <v>0</v>
      </c>
      <c r="DA43">
        <f>AL43</f>
        <v>1</v>
      </c>
      <c r="DB43">
        <f t="shared" si="13"/>
        <v>0</v>
      </c>
      <c r="DC43">
        <f t="shared" si="14"/>
        <v>0</v>
      </c>
      <c r="DD43" t="s">
        <v>6</v>
      </c>
      <c r="DE43" t="s">
        <v>6</v>
      </c>
      <c r="DF43">
        <f t="shared" si="15"/>
        <v>0</v>
      </c>
      <c r="DG43">
        <f t="shared" si="11"/>
        <v>0</v>
      </c>
      <c r="DH43">
        <f>ROUND(ROUND(AG43*AK43,2)*CX43,2)</f>
        <v>0</v>
      </c>
      <c r="DI43">
        <f t="shared" ref="DI43:DI51" si="16">ROUND(ROUND(AH43,2)*CX43,2)</f>
        <v>0</v>
      </c>
      <c r="DJ43">
        <f>DI43</f>
        <v>0</v>
      </c>
      <c r="DK43">
        <v>0</v>
      </c>
      <c r="DL43" t="s">
        <v>6</v>
      </c>
      <c r="DM43">
        <v>0</v>
      </c>
      <c r="DN43" t="s">
        <v>6</v>
      </c>
      <c r="DO43">
        <v>0</v>
      </c>
    </row>
    <row r="44" spans="1:119" x14ac:dyDescent="0.2">
      <c r="A44">
        <f>ROW(Source!A75)</f>
        <v>75</v>
      </c>
      <c r="B44">
        <v>92796388</v>
      </c>
      <c r="C44">
        <v>92796666</v>
      </c>
      <c r="D44">
        <v>49672573</v>
      </c>
      <c r="E44">
        <v>1</v>
      </c>
      <c r="F44">
        <v>1</v>
      </c>
      <c r="G44">
        <v>1</v>
      </c>
      <c r="H44">
        <v>2</v>
      </c>
      <c r="I44" t="s">
        <v>392</v>
      </c>
      <c r="J44" t="s">
        <v>393</v>
      </c>
      <c r="K44" t="s">
        <v>394</v>
      </c>
      <c r="L44">
        <v>1367</v>
      </c>
      <c r="N44">
        <v>1011</v>
      </c>
      <c r="O44" t="s">
        <v>383</v>
      </c>
      <c r="P44" t="s">
        <v>383</v>
      </c>
      <c r="Q44">
        <v>1</v>
      </c>
      <c r="W44">
        <v>0</v>
      </c>
      <c r="X44">
        <v>-430484415</v>
      </c>
      <c r="Y44">
        <f t="shared" si="12"/>
        <v>0.2</v>
      </c>
      <c r="AA44">
        <v>0</v>
      </c>
      <c r="AB44">
        <v>1814.09</v>
      </c>
      <c r="AC44">
        <v>605.48</v>
      </c>
      <c r="AD44">
        <v>0</v>
      </c>
      <c r="AE44">
        <v>0</v>
      </c>
      <c r="AF44">
        <v>115.4</v>
      </c>
      <c r="AG44">
        <v>13.5</v>
      </c>
      <c r="AH44">
        <v>0</v>
      </c>
      <c r="AI44">
        <v>1</v>
      </c>
      <c r="AJ44">
        <v>15.72</v>
      </c>
      <c r="AK44">
        <v>44.85</v>
      </c>
      <c r="AL44">
        <v>1</v>
      </c>
      <c r="AM44">
        <v>4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6</v>
      </c>
      <c r="AT44">
        <v>0.2</v>
      </c>
      <c r="AU44" t="s">
        <v>6</v>
      </c>
      <c r="AV44">
        <v>0</v>
      </c>
      <c r="AW44">
        <v>2</v>
      </c>
      <c r="AX44">
        <v>92796679</v>
      </c>
      <c r="AY44">
        <v>1</v>
      </c>
      <c r="AZ44">
        <v>0</v>
      </c>
      <c r="BA44">
        <v>48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f>ROUND(Y44*Source!I75*DO44,7)</f>
        <v>0</v>
      </c>
      <c r="CX44">
        <f>ROUND(Y44*Source!I75,7)</f>
        <v>4.8000000000000001E-2</v>
      </c>
      <c r="CY44">
        <f>AB44</f>
        <v>1814.09</v>
      </c>
      <c r="CZ44">
        <f>AF44</f>
        <v>115.4</v>
      </c>
      <c r="DA44">
        <f>AJ44</f>
        <v>15.72</v>
      </c>
      <c r="DB44">
        <f t="shared" si="13"/>
        <v>23.08</v>
      </c>
      <c r="DC44">
        <f t="shared" si="14"/>
        <v>2.7</v>
      </c>
      <c r="DD44" t="s">
        <v>6</v>
      </c>
      <c r="DE44" t="s">
        <v>6</v>
      </c>
      <c r="DF44">
        <f t="shared" si="15"/>
        <v>0</v>
      </c>
      <c r="DG44">
        <f>ROUND(ROUND(AF44*AJ44,2)*CX44,2)</f>
        <v>87.08</v>
      </c>
      <c r="DH44">
        <f>ROUND(ROUND(AG44*AK44,2)*CX44,2)</f>
        <v>29.06</v>
      </c>
      <c r="DI44">
        <f t="shared" si="16"/>
        <v>0</v>
      </c>
      <c r="DJ44">
        <f>DG44</f>
        <v>87.08</v>
      </c>
      <c r="DK44">
        <v>0</v>
      </c>
      <c r="DL44" t="s">
        <v>6</v>
      </c>
      <c r="DM44">
        <v>0</v>
      </c>
      <c r="DN44" t="s">
        <v>6</v>
      </c>
      <c r="DO44">
        <v>0</v>
      </c>
    </row>
    <row r="45" spans="1:119" x14ac:dyDescent="0.2">
      <c r="A45">
        <f>ROW(Source!A75)</f>
        <v>75</v>
      </c>
      <c r="B45">
        <v>92796388</v>
      </c>
      <c r="C45">
        <v>92796666</v>
      </c>
      <c r="D45">
        <v>49672654</v>
      </c>
      <c r="E45">
        <v>1</v>
      </c>
      <c r="F45">
        <v>1</v>
      </c>
      <c r="G45">
        <v>1</v>
      </c>
      <c r="H45">
        <v>2</v>
      </c>
      <c r="I45" t="s">
        <v>421</v>
      </c>
      <c r="J45" t="s">
        <v>422</v>
      </c>
      <c r="K45" t="s">
        <v>423</v>
      </c>
      <c r="L45">
        <v>1367</v>
      </c>
      <c r="N45">
        <v>1011</v>
      </c>
      <c r="O45" t="s">
        <v>383</v>
      </c>
      <c r="P45" t="s">
        <v>383</v>
      </c>
      <c r="Q45">
        <v>1</v>
      </c>
      <c r="W45">
        <v>0</v>
      </c>
      <c r="X45">
        <v>321316643</v>
      </c>
      <c r="Y45">
        <f t="shared" si="12"/>
        <v>4.2699999999999996</v>
      </c>
      <c r="AA45">
        <v>0</v>
      </c>
      <c r="AB45">
        <v>14.15</v>
      </c>
      <c r="AC45">
        <v>0</v>
      </c>
      <c r="AD45">
        <v>0</v>
      </c>
      <c r="AE45">
        <v>0</v>
      </c>
      <c r="AF45">
        <v>0.9</v>
      </c>
      <c r="AG45">
        <v>0</v>
      </c>
      <c r="AH45">
        <v>0</v>
      </c>
      <c r="AI45">
        <v>1</v>
      </c>
      <c r="AJ45">
        <v>15.72</v>
      </c>
      <c r="AK45">
        <v>44.85</v>
      </c>
      <c r="AL45">
        <v>1</v>
      </c>
      <c r="AM45">
        <v>4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6</v>
      </c>
      <c r="AT45">
        <v>4.2699999999999996</v>
      </c>
      <c r="AU45" t="s">
        <v>6</v>
      </c>
      <c r="AV45">
        <v>0</v>
      </c>
      <c r="AW45">
        <v>2</v>
      </c>
      <c r="AX45">
        <v>92796680</v>
      </c>
      <c r="AY45">
        <v>1</v>
      </c>
      <c r="AZ45">
        <v>0</v>
      </c>
      <c r="BA45">
        <v>49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f>ROUND(Y45*Source!I75*DO45,7)</f>
        <v>0</v>
      </c>
      <c r="CX45">
        <f>ROUND(Y45*Source!I75,7)</f>
        <v>1.0247999999999999</v>
      </c>
      <c r="CY45">
        <f>AB45</f>
        <v>14.15</v>
      </c>
      <c r="CZ45">
        <f>AF45</f>
        <v>0.9</v>
      </c>
      <c r="DA45">
        <f>AJ45</f>
        <v>15.72</v>
      </c>
      <c r="DB45">
        <f t="shared" si="13"/>
        <v>3.84</v>
      </c>
      <c r="DC45">
        <f t="shared" si="14"/>
        <v>0</v>
      </c>
      <c r="DD45" t="s">
        <v>6</v>
      </c>
      <c r="DE45" t="s">
        <v>6</v>
      </c>
      <c r="DF45">
        <f t="shared" si="15"/>
        <v>0</v>
      </c>
      <c r="DG45">
        <f>ROUND(ROUND(AF45*AJ45,2)*CX45,2)</f>
        <v>14.5</v>
      </c>
      <c r="DH45">
        <f>ROUND(ROUND(AG45*AK45,2)*CX45,2)</f>
        <v>0</v>
      </c>
      <c r="DI45">
        <f t="shared" si="16"/>
        <v>0</v>
      </c>
      <c r="DJ45">
        <f>DG45</f>
        <v>14.5</v>
      </c>
      <c r="DK45">
        <v>0</v>
      </c>
      <c r="DL45" t="s">
        <v>6</v>
      </c>
      <c r="DM45">
        <v>0</v>
      </c>
      <c r="DN45" t="s">
        <v>6</v>
      </c>
      <c r="DO45">
        <v>0</v>
      </c>
    </row>
    <row r="46" spans="1:119" x14ac:dyDescent="0.2">
      <c r="A46">
        <f>ROW(Source!A75)</f>
        <v>75</v>
      </c>
      <c r="B46">
        <v>92796388</v>
      </c>
      <c r="C46">
        <v>92796666</v>
      </c>
      <c r="D46">
        <v>49672709</v>
      </c>
      <c r="E46">
        <v>1</v>
      </c>
      <c r="F46">
        <v>1</v>
      </c>
      <c r="G46">
        <v>1</v>
      </c>
      <c r="H46">
        <v>2</v>
      </c>
      <c r="I46" t="s">
        <v>424</v>
      </c>
      <c r="J46" t="s">
        <v>425</v>
      </c>
      <c r="K46" t="s">
        <v>426</v>
      </c>
      <c r="L46">
        <v>1367</v>
      </c>
      <c r="N46">
        <v>1011</v>
      </c>
      <c r="O46" t="s">
        <v>383</v>
      </c>
      <c r="P46" t="s">
        <v>383</v>
      </c>
      <c r="Q46">
        <v>1</v>
      </c>
      <c r="W46">
        <v>0</v>
      </c>
      <c r="X46">
        <v>1236387093</v>
      </c>
      <c r="Y46">
        <f t="shared" si="12"/>
        <v>4.2699999999999996</v>
      </c>
      <c r="AA46">
        <v>0</v>
      </c>
      <c r="AB46">
        <v>51.56</v>
      </c>
      <c r="AC46">
        <v>0</v>
      </c>
      <c r="AD46">
        <v>0</v>
      </c>
      <c r="AE46">
        <v>0</v>
      </c>
      <c r="AF46">
        <v>3.28</v>
      </c>
      <c r="AG46">
        <v>0</v>
      </c>
      <c r="AH46">
        <v>0</v>
      </c>
      <c r="AI46">
        <v>1</v>
      </c>
      <c r="AJ46">
        <v>15.72</v>
      </c>
      <c r="AK46">
        <v>44.85</v>
      </c>
      <c r="AL46">
        <v>1</v>
      </c>
      <c r="AM46">
        <v>4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6</v>
      </c>
      <c r="AT46">
        <v>4.2699999999999996</v>
      </c>
      <c r="AU46" t="s">
        <v>6</v>
      </c>
      <c r="AV46">
        <v>0</v>
      </c>
      <c r="AW46">
        <v>2</v>
      </c>
      <c r="AX46">
        <v>92796681</v>
      </c>
      <c r="AY46">
        <v>1</v>
      </c>
      <c r="AZ46">
        <v>0</v>
      </c>
      <c r="BA46">
        <v>50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f>ROUND(Y46*Source!I75*DO46,7)</f>
        <v>0</v>
      </c>
      <c r="CX46">
        <f>ROUND(Y46*Source!I75,7)</f>
        <v>1.0247999999999999</v>
      </c>
      <c r="CY46">
        <f>AB46</f>
        <v>51.56</v>
      </c>
      <c r="CZ46">
        <f>AF46</f>
        <v>3.28</v>
      </c>
      <c r="DA46">
        <f>AJ46</f>
        <v>15.72</v>
      </c>
      <c r="DB46">
        <f t="shared" si="13"/>
        <v>14.01</v>
      </c>
      <c r="DC46">
        <f t="shared" si="14"/>
        <v>0</v>
      </c>
      <c r="DD46" t="s">
        <v>6</v>
      </c>
      <c r="DE46" t="s">
        <v>6</v>
      </c>
      <c r="DF46">
        <f t="shared" si="15"/>
        <v>0</v>
      </c>
      <c r="DG46">
        <f>ROUND(ROUND(AF46*AJ46,2)*CX46,2)</f>
        <v>52.84</v>
      </c>
      <c r="DH46">
        <f>ROUND(ROUND(AG46*AK46,2)*CX46,2)</f>
        <v>0</v>
      </c>
      <c r="DI46">
        <f t="shared" si="16"/>
        <v>0</v>
      </c>
      <c r="DJ46">
        <f>DG46</f>
        <v>52.84</v>
      </c>
      <c r="DK46">
        <v>0</v>
      </c>
      <c r="DL46" t="s">
        <v>6</v>
      </c>
      <c r="DM46">
        <v>0</v>
      </c>
      <c r="DN46" t="s">
        <v>6</v>
      </c>
      <c r="DO46">
        <v>0</v>
      </c>
    </row>
    <row r="47" spans="1:119" x14ac:dyDescent="0.2">
      <c r="A47">
        <f>ROW(Source!A75)</f>
        <v>75</v>
      </c>
      <c r="B47">
        <v>92796388</v>
      </c>
      <c r="C47">
        <v>92796666</v>
      </c>
      <c r="D47">
        <v>49673503</v>
      </c>
      <c r="E47">
        <v>1</v>
      </c>
      <c r="F47">
        <v>1</v>
      </c>
      <c r="G47">
        <v>1</v>
      </c>
      <c r="H47">
        <v>2</v>
      </c>
      <c r="I47" t="s">
        <v>384</v>
      </c>
      <c r="J47" t="s">
        <v>385</v>
      </c>
      <c r="K47" t="s">
        <v>386</v>
      </c>
      <c r="L47">
        <v>1367</v>
      </c>
      <c r="N47">
        <v>1011</v>
      </c>
      <c r="O47" t="s">
        <v>383</v>
      </c>
      <c r="P47" t="s">
        <v>383</v>
      </c>
      <c r="Q47">
        <v>1</v>
      </c>
      <c r="W47">
        <v>0</v>
      </c>
      <c r="X47">
        <v>509054691</v>
      </c>
      <c r="Y47">
        <f t="shared" si="12"/>
        <v>0.2</v>
      </c>
      <c r="AA47">
        <v>0</v>
      </c>
      <c r="AB47">
        <v>1032.96</v>
      </c>
      <c r="AC47">
        <v>520.26</v>
      </c>
      <c r="AD47">
        <v>0</v>
      </c>
      <c r="AE47">
        <v>0</v>
      </c>
      <c r="AF47">
        <v>65.709999999999994</v>
      </c>
      <c r="AG47">
        <v>11.6</v>
      </c>
      <c r="AH47">
        <v>0</v>
      </c>
      <c r="AI47">
        <v>1</v>
      </c>
      <c r="AJ47">
        <v>15.72</v>
      </c>
      <c r="AK47">
        <v>44.85</v>
      </c>
      <c r="AL47">
        <v>1</v>
      </c>
      <c r="AM47">
        <v>4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6</v>
      </c>
      <c r="AT47">
        <v>0.2</v>
      </c>
      <c r="AU47" t="s">
        <v>6</v>
      </c>
      <c r="AV47">
        <v>0</v>
      </c>
      <c r="AW47">
        <v>2</v>
      </c>
      <c r="AX47">
        <v>92796682</v>
      </c>
      <c r="AY47">
        <v>1</v>
      </c>
      <c r="AZ47">
        <v>0</v>
      </c>
      <c r="BA47">
        <v>51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f>ROUND(Y47*Source!I75*DO47,7)</f>
        <v>0</v>
      </c>
      <c r="CX47">
        <f>ROUND(Y47*Source!I75,7)</f>
        <v>4.8000000000000001E-2</v>
      </c>
      <c r="CY47">
        <f>AB47</f>
        <v>1032.96</v>
      </c>
      <c r="CZ47">
        <f>AF47</f>
        <v>65.709999999999994</v>
      </c>
      <c r="DA47">
        <f>AJ47</f>
        <v>15.72</v>
      </c>
      <c r="DB47">
        <f t="shared" si="13"/>
        <v>13.14</v>
      </c>
      <c r="DC47">
        <f t="shared" si="14"/>
        <v>2.3199999999999998</v>
      </c>
      <c r="DD47" t="s">
        <v>6</v>
      </c>
      <c r="DE47" t="s">
        <v>6</v>
      </c>
      <c r="DF47">
        <f t="shared" si="15"/>
        <v>0</v>
      </c>
      <c r="DG47">
        <f>ROUND(ROUND(AF47*AJ47,2)*CX47,2)</f>
        <v>49.58</v>
      </c>
      <c r="DH47">
        <f>ROUND(ROUND(AG47*AK47,2)*CX47,2)</f>
        <v>24.97</v>
      </c>
      <c r="DI47">
        <f t="shared" si="16"/>
        <v>0</v>
      </c>
      <c r="DJ47">
        <f>DG47</f>
        <v>49.58</v>
      </c>
      <c r="DK47">
        <v>0</v>
      </c>
      <c r="DL47" t="s">
        <v>6</v>
      </c>
      <c r="DM47">
        <v>0</v>
      </c>
      <c r="DN47" t="s">
        <v>6</v>
      </c>
      <c r="DO47">
        <v>0</v>
      </c>
    </row>
    <row r="48" spans="1:119" x14ac:dyDescent="0.2">
      <c r="A48">
        <f>ROW(Source!A75)</f>
        <v>75</v>
      </c>
      <c r="B48">
        <v>92796388</v>
      </c>
      <c r="C48">
        <v>92796666</v>
      </c>
      <c r="D48">
        <v>49523499</v>
      </c>
      <c r="E48">
        <v>1</v>
      </c>
      <c r="F48">
        <v>1</v>
      </c>
      <c r="G48">
        <v>1</v>
      </c>
      <c r="H48">
        <v>3</v>
      </c>
      <c r="I48" t="s">
        <v>427</v>
      </c>
      <c r="J48" t="s">
        <v>428</v>
      </c>
      <c r="K48" t="s">
        <v>429</v>
      </c>
      <c r="L48">
        <v>1302</v>
      </c>
      <c r="N48">
        <v>1003</v>
      </c>
      <c r="O48" t="s">
        <v>430</v>
      </c>
      <c r="P48" t="s">
        <v>430</v>
      </c>
      <c r="Q48">
        <v>10</v>
      </c>
      <c r="W48">
        <v>0</v>
      </c>
      <c r="X48">
        <v>-893440473</v>
      </c>
      <c r="Y48">
        <f t="shared" si="12"/>
        <v>9.6000000000000002E-2</v>
      </c>
      <c r="AA48">
        <v>68.45</v>
      </c>
      <c r="AB48">
        <v>0</v>
      </c>
      <c r="AC48">
        <v>0</v>
      </c>
      <c r="AD48">
        <v>0</v>
      </c>
      <c r="AE48">
        <v>6.9</v>
      </c>
      <c r="AF48">
        <v>0</v>
      </c>
      <c r="AG48">
        <v>0</v>
      </c>
      <c r="AH48">
        <v>0</v>
      </c>
      <c r="AI48">
        <v>9.92</v>
      </c>
      <c r="AJ48">
        <v>1</v>
      </c>
      <c r="AK48">
        <v>1</v>
      </c>
      <c r="AL48">
        <v>1</v>
      </c>
      <c r="AM48">
        <v>4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6</v>
      </c>
      <c r="AT48">
        <v>9.6000000000000002E-2</v>
      </c>
      <c r="AU48" t="s">
        <v>6</v>
      </c>
      <c r="AV48">
        <v>0</v>
      </c>
      <c r="AW48">
        <v>2</v>
      </c>
      <c r="AX48">
        <v>92796683</v>
      </c>
      <c r="AY48">
        <v>1</v>
      </c>
      <c r="AZ48">
        <v>0</v>
      </c>
      <c r="BA48">
        <v>52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ROUND(Y48*Source!I75,7)</f>
        <v>2.3040000000000001E-2</v>
      </c>
      <c r="CY48">
        <f>AA48</f>
        <v>68.45</v>
      </c>
      <c r="CZ48">
        <f>AE48</f>
        <v>6.9</v>
      </c>
      <c r="DA48">
        <f>AI48</f>
        <v>9.92</v>
      </c>
      <c r="DB48">
        <f t="shared" si="13"/>
        <v>0.66</v>
      </c>
      <c r="DC48">
        <f t="shared" si="14"/>
        <v>0</v>
      </c>
      <c r="DD48" t="s">
        <v>6</v>
      </c>
      <c r="DE48" t="s">
        <v>6</v>
      </c>
      <c r="DF48">
        <f>ROUND(ROUND(AE48*AI48,2)*CX48,2)</f>
        <v>1.58</v>
      </c>
      <c r="DG48">
        <f t="shared" ref="DG48:DG53" si="17">ROUND(ROUND(AF48,2)*CX48,2)</f>
        <v>0</v>
      </c>
      <c r="DH48">
        <f>ROUND(ROUND(AG48,2)*CX48,2)</f>
        <v>0</v>
      </c>
      <c r="DI48">
        <f t="shared" si="16"/>
        <v>0</v>
      </c>
      <c r="DJ48">
        <f>DF48</f>
        <v>1.58</v>
      </c>
      <c r="DK48">
        <v>0</v>
      </c>
      <c r="DL48" t="s">
        <v>6</v>
      </c>
      <c r="DM48">
        <v>0</v>
      </c>
      <c r="DN48" t="s">
        <v>6</v>
      </c>
      <c r="DO48">
        <v>0</v>
      </c>
    </row>
    <row r="49" spans="1:119" x14ac:dyDescent="0.2">
      <c r="A49">
        <f>ROW(Source!A75)</f>
        <v>75</v>
      </c>
      <c r="B49">
        <v>92796388</v>
      </c>
      <c r="C49">
        <v>92796666</v>
      </c>
      <c r="D49">
        <v>49545859</v>
      </c>
      <c r="E49">
        <v>1</v>
      </c>
      <c r="F49">
        <v>1</v>
      </c>
      <c r="G49">
        <v>1</v>
      </c>
      <c r="H49">
        <v>3</v>
      </c>
      <c r="I49" t="s">
        <v>431</v>
      </c>
      <c r="J49" t="s">
        <v>432</v>
      </c>
      <c r="K49" t="s">
        <v>433</v>
      </c>
      <c r="L49">
        <v>1348</v>
      </c>
      <c r="N49">
        <v>1009</v>
      </c>
      <c r="O49" t="s">
        <v>280</v>
      </c>
      <c r="P49" t="s">
        <v>280</v>
      </c>
      <c r="Q49">
        <v>1000</v>
      </c>
      <c r="W49">
        <v>0</v>
      </c>
      <c r="X49">
        <v>-304607572</v>
      </c>
      <c r="Y49">
        <f t="shared" si="12"/>
        <v>5.0000000000000001E-4</v>
      </c>
      <c r="AA49">
        <v>675056</v>
      </c>
      <c r="AB49">
        <v>0</v>
      </c>
      <c r="AC49">
        <v>0</v>
      </c>
      <c r="AD49">
        <v>0</v>
      </c>
      <c r="AE49">
        <v>68050</v>
      </c>
      <c r="AF49">
        <v>0</v>
      </c>
      <c r="AG49">
        <v>0</v>
      </c>
      <c r="AH49">
        <v>0</v>
      </c>
      <c r="AI49">
        <v>9.92</v>
      </c>
      <c r="AJ49">
        <v>1</v>
      </c>
      <c r="AK49">
        <v>1</v>
      </c>
      <c r="AL49">
        <v>1</v>
      </c>
      <c r="AM49">
        <v>4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6</v>
      </c>
      <c r="AT49">
        <v>5.0000000000000001E-4</v>
      </c>
      <c r="AU49" t="s">
        <v>6</v>
      </c>
      <c r="AV49">
        <v>0</v>
      </c>
      <c r="AW49">
        <v>2</v>
      </c>
      <c r="AX49">
        <v>92796684</v>
      </c>
      <c r="AY49">
        <v>1</v>
      </c>
      <c r="AZ49">
        <v>0</v>
      </c>
      <c r="BA49">
        <v>53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ROUND(Y49*Source!I75,7)</f>
        <v>1.2E-4</v>
      </c>
      <c r="CY49">
        <f>AA49</f>
        <v>675056</v>
      </c>
      <c r="CZ49">
        <f>AE49</f>
        <v>68050</v>
      </c>
      <c r="DA49">
        <f>AI49</f>
        <v>9.92</v>
      </c>
      <c r="DB49">
        <f t="shared" si="13"/>
        <v>34.03</v>
      </c>
      <c r="DC49">
        <f t="shared" si="14"/>
        <v>0</v>
      </c>
      <c r="DD49" t="s">
        <v>6</v>
      </c>
      <c r="DE49" t="s">
        <v>6</v>
      </c>
      <c r="DF49">
        <f>ROUND(ROUND(AE49*AI49,2)*CX49,2)</f>
        <v>81.010000000000005</v>
      </c>
      <c r="DG49">
        <f t="shared" si="17"/>
        <v>0</v>
      </c>
      <c r="DH49">
        <f>ROUND(ROUND(AG49,2)*CX49,2)</f>
        <v>0</v>
      </c>
      <c r="DI49">
        <f t="shared" si="16"/>
        <v>0</v>
      </c>
      <c r="DJ49">
        <f>DF49</f>
        <v>81.010000000000005</v>
      </c>
      <c r="DK49">
        <v>0</v>
      </c>
      <c r="DL49" t="s">
        <v>6</v>
      </c>
      <c r="DM49">
        <v>0</v>
      </c>
      <c r="DN49" t="s">
        <v>6</v>
      </c>
      <c r="DO49">
        <v>0</v>
      </c>
    </row>
    <row r="50" spans="1:119" x14ac:dyDescent="0.2">
      <c r="A50">
        <f>ROW(Source!A75)</f>
        <v>75</v>
      </c>
      <c r="B50">
        <v>92796388</v>
      </c>
      <c r="C50">
        <v>92796666</v>
      </c>
      <c r="D50">
        <v>49554619</v>
      </c>
      <c r="E50">
        <v>1</v>
      </c>
      <c r="F50">
        <v>1</v>
      </c>
      <c r="G50">
        <v>1</v>
      </c>
      <c r="H50">
        <v>3</v>
      </c>
      <c r="I50" t="s">
        <v>434</v>
      </c>
      <c r="J50" t="s">
        <v>435</v>
      </c>
      <c r="K50" t="s">
        <v>436</v>
      </c>
      <c r="L50">
        <v>1348</v>
      </c>
      <c r="N50">
        <v>1009</v>
      </c>
      <c r="O50" t="s">
        <v>280</v>
      </c>
      <c r="P50" t="s">
        <v>280</v>
      </c>
      <c r="Q50">
        <v>1000</v>
      </c>
      <c r="W50">
        <v>0</v>
      </c>
      <c r="X50">
        <v>2092961430</v>
      </c>
      <c r="Y50">
        <f t="shared" si="12"/>
        <v>6.0000000000000002E-5</v>
      </c>
      <c r="AA50">
        <v>77642.850000000006</v>
      </c>
      <c r="AB50">
        <v>0</v>
      </c>
      <c r="AC50">
        <v>0</v>
      </c>
      <c r="AD50">
        <v>0</v>
      </c>
      <c r="AE50">
        <v>7826.9</v>
      </c>
      <c r="AF50">
        <v>0</v>
      </c>
      <c r="AG50">
        <v>0</v>
      </c>
      <c r="AH50">
        <v>0</v>
      </c>
      <c r="AI50">
        <v>9.92</v>
      </c>
      <c r="AJ50">
        <v>1</v>
      </c>
      <c r="AK50">
        <v>1</v>
      </c>
      <c r="AL50">
        <v>1</v>
      </c>
      <c r="AM50">
        <v>4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6</v>
      </c>
      <c r="AT50">
        <v>6.0000000000000002E-5</v>
      </c>
      <c r="AU50" t="s">
        <v>6</v>
      </c>
      <c r="AV50">
        <v>0</v>
      </c>
      <c r="AW50">
        <v>2</v>
      </c>
      <c r="AX50">
        <v>92796685</v>
      </c>
      <c r="AY50">
        <v>1</v>
      </c>
      <c r="AZ50">
        <v>0</v>
      </c>
      <c r="BA50">
        <v>54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ROUND(Y50*Source!I75,7)</f>
        <v>1.4399999999999999E-5</v>
      </c>
      <c r="CY50">
        <f>AA50</f>
        <v>77642.850000000006</v>
      </c>
      <c r="CZ50">
        <f>AE50</f>
        <v>7826.9</v>
      </c>
      <c r="DA50">
        <f>AI50</f>
        <v>9.92</v>
      </c>
      <c r="DB50">
        <f t="shared" si="13"/>
        <v>0.47</v>
      </c>
      <c r="DC50">
        <f t="shared" si="14"/>
        <v>0</v>
      </c>
      <c r="DD50" t="s">
        <v>6</v>
      </c>
      <c r="DE50" t="s">
        <v>6</v>
      </c>
      <c r="DF50">
        <f>ROUND(ROUND(AE50*AI50,2)*CX50,2)</f>
        <v>1.1200000000000001</v>
      </c>
      <c r="DG50">
        <f t="shared" si="17"/>
        <v>0</v>
      </c>
      <c r="DH50">
        <f>ROUND(ROUND(AG50,2)*CX50,2)</f>
        <v>0</v>
      </c>
      <c r="DI50">
        <f t="shared" si="16"/>
        <v>0</v>
      </c>
      <c r="DJ50">
        <f>DF50</f>
        <v>1.1200000000000001</v>
      </c>
      <c r="DK50">
        <v>0</v>
      </c>
      <c r="DL50" t="s">
        <v>6</v>
      </c>
      <c r="DM50">
        <v>0</v>
      </c>
      <c r="DN50" t="s">
        <v>6</v>
      </c>
      <c r="DO50">
        <v>0</v>
      </c>
    </row>
    <row r="51" spans="1:119" x14ac:dyDescent="0.2">
      <c r="A51">
        <f>ROW(Source!A75)</f>
        <v>75</v>
      </c>
      <c r="B51">
        <v>92796388</v>
      </c>
      <c r="C51">
        <v>92796666</v>
      </c>
      <c r="D51">
        <v>49515638</v>
      </c>
      <c r="E51">
        <v>70</v>
      </c>
      <c r="F51">
        <v>1</v>
      </c>
      <c r="G51">
        <v>1</v>
      </c>
      <c r="H51">
        <v>3</v>
      </c>
      <c r="I51" t="s">
        <v>407</v>
      </c>
      <c r="J51" t="s">
        <v>6</v>
      </c>
      <c r="K51" t="s">
        <v>408</v>
      </c>
      <c r="L51">
        <v>1374</v>
      </c>
      <c r="N51">
        <v>1013</v>
      </c>
      <c r="O51" t="s">
        <v>409</v>
      </c>
      <c r="P51" t="s">
        <v>409</v>
      </c>
      <c r="Q51">
        <v>1</v>
      </c>
      <c r="W51">
        <v>0</v>
      </c>
      <c r="X51">
        <v>-1731369543</v>
      </c>
      <c r="Y51">
        <f t="shared" si="12"/>
        <v>3.49</v>
      </c>
      <c r="AA51">
        <v>9.92</v>
      </c>
      <c r="AB51">
        <v>0</v>
      </c>
      <c r="AC51">
        <v>0</v>
      </c>
      <c r="AD51">
        <v>0</v>
      </c>
      <c r="AE51">
        <v>1</v>
      </c>
      <c r="AF51">
        <v>0</v>
      </c>
      <c r="AG51">
        <v>0</v>
      </c>
      <c r="AH51">
        <v>0</v>
      </c>
      <c r="AI51">
        <v>9.92</v>
      </c>
      <c r="AJ51">
        <v>1</v>
      </c>
      <c r="AK51">
        <v>1</v>
      </c>
      <c r="AL51">
        <v>1</v>
      </c>
      <c r="AM51">
        <v>4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6</v>
      </c>
      <c r="AT51">
        <v>3.49</v>
      </c>
      <c r="AU51" t="s">
        <v>6</v>
      </c>
      <c r="AV51">
        <v>0</v>
      </c>
      <c r="AW51">
        <v>2</v>
      </c>
      <c r="AX51">
        <v>92796686</v>
      </c>
      <c r="AY51">
        <v>1</v>
      </c>
      <c r="AZ51">
        <v>0</v>
      </c>
      <c r="BA51">
        <v>55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ROUND(Y51*Source!I75,7)</f>
        <v>0.83760000000000001</v>
      </c>
      <c r="CY51">
        <f>AA51</f>
        <v>9.92</v>
      </c>
      <c r="CZ51">
        <f>AE51</f>
        <v>1</v>
      </c>
      <c r="DA51">
        <f>AI51</f>
        <v>9.92</v>
      </c>
      <c r="DB51">
        <f t="shared" si="13"/>
        <v>3.49</v>
      </c>
      <c r="DC51">
        <f t="shared" si="14"/>
        <v>0</v>
      </c>
      <c r="DD51" t="s">
        <v>6</v>
      </c>
      <c r="DE51" t="s">
        <v>6</v>
      </c>
      <c r="DF51">
        <f>ROUND(ROUND(AE51*AI51,2)*CX51,2)</f>
        <v>8.31</v>
      </c>
      <c r="DG51">
        <f t="shared" si="17"/>
        <v>0</v>
      </c>
      <c r="DH51">
        <f>ROUND(ROUND(AG51,2)*CX51,2)</f>
        <v>0</v>
      </c>
      <c r="DI51">
        <f t="shared" si="16"/>
        <v>0</v>
      </c>
      <c r="DJ51">
        <f>DF51</f>
        <v>8.31</v>
      </c>
      <c r="DK51">
        <v>0</v>
      </c>
      <c r="DL51" t="s">
        <v>6</v>
      </c>
      <c r="DM51">
        <v>0</v>
      </c>
      <c r="DN51" t="s">
        <v>6</v>
      </c>
      <c r="DO51">
        <v>0</v>
      </c>
    </row>
    <row r="52" spans="1:119" x14ac:dyDescent="0.2">
      <c r="A52">
        <f>ROW(Source!A76)</f>
        <v>76</v>
      </c>
      <c r="B52">
        <v>92796388</v>
      </c>
      <c r="C52">
        <v>92796687</v>
      </c>
      <c r="D52">
        <v>49510749</v>
      </c>
      <c r="E52">
        <v>70</v>
      </c>
      <c r="F52">
        <v>1</v>
      </c>
      <c r="G52">
        <v>1</v>
      </c>
      <c r="H52">
        <v>1</v>
      </c>
      <c r="I52" t="s">
        <v>405</v>
      </c>
      <c r="J52" t="s">
        <v>6</v>
      </c>
      <c r="K52" t="s">
        <v>406</v>
      </c>
      <c r="L52">
        <v>1191</v>
      </c>
      <c r="N52">
        <v>1013</v>
      </c>
      <c r="O52" t="s">
        <v>377</v>
      </c>
      <c r="P52" t="s">
        <v>377</v>
      </c>
      <c r="Q52">
        <v>1</v>
      </c>
      <c r="W52">
        <v>0</v>
      </c>
      <c r="X52">
        <v>-2012709214</v>
      </c>
      <c r="Y52">
        <f t="shared" si="12"/>
        <v>14.96</v>
      </c>
      <c r="AA52">
        <v>0</v>
      </c>
      <c r="AB52">
        <v>0</v>
      </c>
      <c r="AC52">
        <v>0</v>
      </c>
      <c r="AD52">
        <v>421.59</v>
      </c>
      <c r="AE52">
        <v>0</v>
      </c>
      <c r="AF52">
        <v>0</v>
      </c>
      <c r="AG52">
        <v>0</v>
      </c>
      <c r="AH52">
        <v>9.4</v>
      </c>
      <c r="AI52">
        <v>1</v>
      </c>
      <c r="AJ52">
        <v>1</v>
      </c>
      <c r="AK52">
        <v>1</v>
      </c>
      <c r="AL52">
        <v>44.85</v>
      </c>
      <c r="AM52">
        <v>4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6</v>
      </c>
      <c r="AT52">
        <v>14.96</v>
      </c>
      <c r="AU52" t="s">
        <v>6</v>
      </c>
      <c r="AV52">
        <v>1</v>
      </c>
      <c r="AW52">
        <v>2</v>
      </c>
      <c r="AX52">
        <v>92796699</v>
      </c>
      <c r="AY52">
        <v>1</v>
      </c>
      <c r="AZ52">
        <v>0</v>
      </c>
      <c r="BA52">
        <v>56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U52">
        <f>ROUND(AT52*Source!I76*AH52*AL52,2)</f>
        <v>2901.21</v>
      </c>
      <c r="CV52">
        <f>ROUND(Y52*Source!I76,7)</f>
        <v>6.8815999999999997</v>
      </c>
      <c r="CW52">
        <v>0</v>
      </c>
      <c r="CX52">
        <f>ROUND(Y52*Source!I76,7)</f>
        <v>6.8815999999999997</v>
      </c>
      <c r="CY52">
        <f>AD52</f>
        <v>421.59</v>
      </c>
      <c r="CZ52">
        <f>AH52</f>
        <v>9.4</v>
      </c>
      <c r="DA52">
        <f>AL52</f>
        <v>44.85</v>
      </c>
      <c r="DB52">
        <f t="shared" si="13"/>
        <v>140.62</v>
      </c>
      <c r="DC52">
        <f t="shared" si="14"/>
        <v>0</v>
      </c>
      <c r="DD52" t="s">
        <v>6</v>
      </c>
      <c r="DE52" t="s">
        <v>6</v>
      </c>
      <c r="DF52">
        <f t="shared" ref="DF52:DF57" si="18">ROUND(ROUND(AE52,2)*CX52,2)</f>
        <v>0</v>
      </c>
      <c r="DG52">
        <f t="shared" si="17"/>
        <v>0</v>
      </c>
      <c r="DH52">
        <f>ROUND(ROUND(AG52,2)*CX52,2)</f>
        <v>0</v>
      </c>
      <c r="DI52">
        <f>ROUND(ROUND(AH52*AL52,2)*CX52,2)</f>
        <v>2901.21</v>
      </c>
      <c r="DJ52">
        <f>DI52</f>
        <v>2901.21</v>
      </c>
      <c r="DK52">
        <v>0</v>
      </c>
      <c r="DL52" t="s">
        <v>6</v>
      </c>
      <c r="DM52">
        <v>0</v>
      </c>
      <c r="DN52" t="s">
        <v>6</v>
      </c>
      <c r="DO52">
        <v>0</v>
      </c>
    </row>
    <row r="53" spans="1:119" x14ac:dyDescent="0.2">
      <c r="A53">
        <f>ROW(Source!A76)</f>
        <v>76</v>
      </c>
      <c r="B53">
        <v>92796388</v>
      </c>
      <c r="C53">
        <v>92796687</v>
      </c>
      <c r="D53">
        <v>49510905</v>
      </c>
      <c r="E53">
        <v>70</v>
      </c>
      <c r="F53">
        <v>1</v>
      </c>
      <c r="G53">
        <v>1</v>
      </c>
      <c r="H53">
        <v>1</v>
      </c>
      <c r="I53" t="s">
        <v>378</v>
      </c>
      <c r="J53" t="s">
        <v>6</v>
      </c>
      <c r="K53" t="s">
        <v>379</v>
      </c>
      <c r="L53">
        <v>1191</v>
      </c>
      <c r="N53">
        <v>1013</v>
      </c>
      <c r="O53" t="s">
        <v>377</v>
      </c>
      <c r="P53" t="s">
        <v>377</v>
      </c>
      <c r="Q53">
        <v>1</v>
      </c>
      <c r="W53">
        <v>0</v>
      </c>
      <c r="X53">
        <v>-1417349443</v>
      </c>
      <c r="Y53">
        <f t="shared" si="12"/>
        <v>0.4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44.85</v>
      </c>
      <c r="AL53">
        <v>1</v>
      </c>
      <c r="AM53">
        <v>4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6</v>
      </c>
      <c r="AT53">
        <v>0.4</v>
      </c>
      <c r="AU53" t="s">
        <v>6</v>
      </c>
      <c r="AV53">
        <v>2</v>
      </c>
      <c r="AW53">
        <v>2</v>
      </c>
      <c r="AX53">
        <v>92796700</v>
      </c>
      <c r="AY53">
        <v>1</v>
      </c>
      <c r="AZ53">
        <v>0</v>
      </c>
      <c r="BA53">
        <v>57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ROUND(Y53*Source!I76,7)</f>
        <v>0.184</v>
      </c>
      <c r="CY53">
        <f>AD53</f>
        <v>0</v>
      </c>
      <c r="CZ53">
        <f>AH53</f>
        <v>0</v>
      </c>
      <c r="DA53">
        <f>AL53</f>
        <v>1</v>
      </c>
      <c r="DB53">
        <f t="shared" si="13"/>
        <v>0</v>
      </c>
      <c r="DC53">
        <f t="shared" si="14"/>
        <v>0</v>
      </c>
      <c r="DD53" t="s">
        <v>6</v>
      </c>
      <c r="DE53" t="s">
        <v>6</v>
      </c>
      <c r="DF53">
        <f t="shared" si="18"/>
        <v>0</v>
      </c>
      <c r="DG53">
        <f t="shared" si="17"/>
        <v>0</v>
      </c>
      <c r="DH53">
        <f>ROUND(ROUND(AG53*AK53,2)*CX53,2)</f>
        <v>0</v>
      </c>
      <c r="DI53">
        <f t="shared" ref="DI53:DI62" si="19">ROUND(ROUND(AH53,2)*CX53,2)</f>
        <v>0</v>
      </c>
      <c r="DJ53">
        <f>DI53</f>
        <v>0</v>
      </c>
      <c r="DK53">
        <v>0</v>
      </c>
      <c r="DL53" t="s">
        <v>6</v>
      </c>
      <c r="DM53">
        <v>0</v>
      </c>
      <c r="DN53" t="s">
        <v>6</v>
      </c>
      <c r="DO53">
        <v>0</v>
      </c>
    </row>
    <row r="54" spans="1:119" x14ac:dyDescent="0.2">
      <c r="A54">
        <f>ROW(Source!A76)</f>
        <v>76</v>
      </c>
      <c r="B54">
        <v>92796388</v>
      </c>
      <c r="C54">
        <v>92796687</v>
      </c>
      <c r="D54">
        <v>49672573</v>
      </c>
      <c r="E54">
        <v>1</v>
      </c>
      <c r="F54">
        <v>1</v>
      </c>
      <c r="G54">
        <v>1</v>
      </c>
      <c r="H54">
        <v>2</v>
      </c>
      <c r="I54" t="s">
        <v>392</v>
      </c>
      <c r="J54" t="s">
        <v>393</v>
      </c>
      <c r="K54" t="s">
        <v>394</v>
      </c>
      <c r="L54">
        <v>1367</v>
      </c>
      <c r="N54">
        <v>1011</v>
      </c>
      <c r="O54" t="s">
        <v>383</v>
      </c>
      <c r="P54" t="s">
        <v>383</v>
      </c>
      <c r="Q54">
        <v>1</v>
      </c>
      <c r="W54">
        <v>0</v>
      </c>
      <c r="X54">
        <v>-430484415</v>
      </c>
      <c r="Y54">
        <f t="shared" si="12"/>
        <v>0.2</v>
      </c>
      <c r="AA54">
        <v>0</v>
      </c>
      <c r="AB54">
        <v>1814.09</v>
      </c>
      <c r="AC54">
        <v>605.48</v>
      </c>
      <c r="AD54">
        <v>0</v>
      </c>
      <c r="AE54">
        <v>0</v>
      </c>
      <c r="AF54">
        <v>115.4</v>
      </c>
      <c r="AG54">
        <v>13.5</v>
      </c>
      <c r="AH54">
        <v>0</v>
      </c>
      <c r="AI54">
        <v>1</v>
      </c>
      <c r="AJ54">
        <v>15.72</v>
      </c>
      <c r="AK54">
        <v>44.85</v>
      </c>
      <c r="AL54">
        <v>1</v>
      </c>
      <c r="AM54">
        <v>4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6</v>
      </c>
      <c r="AT54">
        <v>0.2</v>
      </c>
      <c r="AU54" t="s">
        <v>6</v>
      </c>
      <c r="AV54">
        <v>0</v>
      </c>
      <c r="AW54">
        <v>2</v>
      </c>
      <c r="AX54">
        <v>92796701</v>
      </c>
      <c r="AY54">
        <v>1</v>
      </c>
      <c r="AZ54">
        <v>0</v>
      </c>
      <c r="BA54">
        <v>58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f>ROUND(Y54*Source!I76*DO54,7)</f>
        <v>0</v>
      </c>
      <c r="CX54">
        <f>ROUND(Y54*Source!I76,7)</f>
        <v>9.1999999999999998E-2</v>
      </c>
      <c r="CY54">
        <f>AB54</f>
        <v>1814.09</v>
      </c>
      <c r="CZ54">
        <f>AF54</f>
        <v>115.4</v>
      </c>
      <c r="DA54">
        <f>AJ54</f>
        <v>15.72</v>
      </c>
      <c r="DB54">
        <f t="shared" si="13"/>
        <v>23.08</v>
      </c>
      <c r="DC54">
        <f t="shared" si="14"/>
        <v>2.7</v>
      </c>
      <c r="DD54" t="s">
        <v>6</v>
      </c>
      <c r="DE54" t="s">
        <v>6</v>
      </c>
      <c r="DF54">
        <f t="shared" si="18"/>
        <v>0</v>
      </c>
      <c r="DG54">
        <f>ROUND(ROUND(AF54*AJ54,2)*CX54,2)</f>
        <v>166.9</v>
      </c>
      <c r="DH54">
        <f>ROUND(ROUND(AG54*AK54,2)*CX54,2)</f>
        <v>55.7</v>
      </c>
      <c r="DI54">
        <f t="shared" si="19"/>
        <v>0</v>
      </c>
      <c r="DJ54">
        <f>DG54</f>
        <v>166.9</v>
      </c>
      <c r="DK54">
        <v>0</v>
      </c>
      <c r="DL54" t="s">
        <v>6</v>
      </c>
      <c r="DM54">
        <v>0</v>
      </c>
      <c r="DN54" t="s">
        <v>6</v>
      </c>
      <c r="DO54">
        <v>0</v>
      </c>
    </row>
    <row r="55" spans="1:119" x14ac:dyDescent="0.2">
      <c r="A55">
        <f>ROW(Source!A76)</f>
        <v>76</v>
      </c>
      <c r="B55">
        <v>92796388</v>
      </c>
      <c r="C55">
        <v>92796687</v>
      </c>
      <c r="D55">
        <v>49672654</v>
      </c>
      <c r="E55">
        <v>1</v>
      </c>
      <c r="F55">
        <v>1</v>
      </c>
      <c r="G55">
        <v>1</v>
      </c>
      <c r="H55">
        <v>2</v>
      </c>
      <c r="I55" t="s">
        <v>421</v>
      </c>
      <c r="J55" t="s">
        <v>422</v>
      </c>
      <c r="K55" t="s">
        <v>423</v>
      </c>
      <c r="L55">
        <v>1367</v>
      </c>
      <c r="N55">
        <v>1011</v>
      </c>
      <c r="O55" t="s">
        <v>383</v>
      </c>
      <c r="P55" t="s">
        <v>383</v>
      </c>
      <c r="Q55">
        <v>1</v>
      </c>
      <c r="W55">
        <v>0</v>
      </c>
      <c r="X55">
        <v>321316643</v>
      </c>
      <c r="Y55">
        <f t="shared" si="12"/>
        <v>3.5</v>
      </c>
      <c r="AA55">
        <v>0</v>
      </c>
      <c r="AB55">
        <v>14.15</v>
      </c>
      <c r="AC55">
        <v>0</v>
      </c>
      <c r="AD55">
        <v>0</v>
      </c>
      <c r="AE55">
        <v>0</v>
      </c>
      <c r="AF55">
        <v>0.9</v>
      </c>
      <c r="AG55">
        <v>0</v>
      </c>
      <c r="AH55">
        <v>0</v>
      </c>
      <c r="AI55">
        <v>1</v>
      </c>
      <c r="AJ55">
        <v>15.72</v>
      </c>
      <c r="AK55">
        <v>44.85</v>
      </c>
      <c r="AL55">
        <v>1</v>
      </c>
      <c r="AM55">
        <v>4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6</v>
      </c>
      <c r="AT55">
        <v>3.5</v>
      </c>
      <c r="AU55" t="s">
        <v>6</v>
      </c>
      <c r="AV55">
        <v>0</v>
      </c>
      <c r="AW55">
        <v>2</v>
      </c>
      <c r="AX55">
        <v>92796702</v>
      </c>
      <c r="AY55">
        <v>1</v>
      </c>
      <c r="AZ55">
        <v>0</v>
      </c>
      <c r="BA55">
        <v>59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f>ROUND(Y55*Source!I76*DO55,7)</f>
        <v>0</v>
      </c>
      <c r="CX55">
        <f>ROUND(Y55*Source!I76,7)</f>
        <v>1.61</v>
      </c>
      <c r="CY55">
        <f>AB55</f>
        <v>14.15</v>
      </c>
      <c r="CZ55">
        <f>AF55</f>
        <v>0.9</v>
      </c>
      <c r="DA55">
        <f>AJ55</f>
        <v>15.72</v>
      </c>
      <c r="DB55">
        <f t="shared" si="13"/>
        <v>3.15</v>
      </c>
      <c r="DC55">
        <f t="shared" si="14"/>
        <v>0</v>
      </c>
      <c r="DD55" t="s">
        <v>6</v>
      </c>
      <c r="DE55" t="s">
        <v>6</v>
      </c>
      <c r="DF55">
        <f t="shared" si="18"/>
        <v>0</v>
      </c>
      <c r="DG55">
        <f>ROUND(ROUND(AF55*AJ55,2)*CX55,2)</f>
        <v>22.78</v>
      </c>
      <c r="DH55">
        <f>ROUND(ROUND(AG55*AK55,2)*CX55,2)</f>
        <v>0</v>
      </c>
      <c r="DI55">
        <f t="shared" si="19"/>
        <v>0</v>
      </c>
      <c r="DJ55">
        <f>DG55</f>
        <v>22.78</v>
      </c>
      <c r="DK55">
        <v>0</v>
      </c>
      <c r="DL55" t="s">
        <v>6</v>
      </c>
      <c r="DM55">
        <v>0</v>
      </c>
      <c r="DN55" t="s">
        <v>6</v>
      </c>
      <c r="DO55">
        <v>0</v>
      </c>
    </row>
    <row r="56" spans="1:119" x14ac:dyDescent="0.2">
      <c r="A56">
        <f>ROW(Source!A76)</f>
        <v>76</v>
      </c>
      <c r="B56">
        <v>92796388</v>
      </c>
      <c r="C56">
        <v>92796687</v>
      </c>
      <c r="D56">
        <v>49672709</v>
      </c>
      <c r="E56">
        <v>1</v>
      </c>
      <c r="F56">
        <v>1</v>
      </c>
      <c r="G56">
        <v>1</v>
      </c>
      <c r="H56">
        <v>2</v>
      </c>
      <c r="I56" t="s">
        <v>424</v>
      </c>
      <c r="J56" t="s">
        <v>425</v>
      </c>
      <c r="K56" t="s">
        <v>426</v>
      </c>
      <c r="L56">
        <v>1367</v>
      </c>
      <c r="N56">
        <v>1011</v>
      </c>
      <c r="O56" t="s">
        <v>383</v>
      </c>
      <c r="P56" t="s">
        <v>383</v>
      </c>
      <c r="Q56">
        <v>1</v>
      </c>
      <c r="W56">
        <v>0</v>
      </c>
      <c r="X56">
        <v>1236387093</v>
      </c>
      <c r="Y56">
        <f t="shared" si="12"/>
        <v>3.5</v>
      </c>
      <c r="AA56">
        <v>0</v>
      </c>
      <c r="AB56">
        <v>51.56</v>
      </c>
      <c r="AC56">
        <v>0</v>
      </c>
      <c r="AD56">
        <v>0</v>
      </c>
      <c r="AE56">
        <v>0</v>
      </c>
      <c r="AF56">
        <v>3.28</v>
      </c>
      <c r="AG56">
        <v>0</v>
      </c>
      <c r="AH56">
        <v>0</v>
      </c>
      <c r="AI56">
        <v>1</v>
      </c>
      <c r="AJ56">
        <v>15.72</v>
      </c>
      <c r="AK56">
        <v>44.85</v>
      </c>
      <c r="AL56">
        <v>1</v>
      </c>
      <c r="AM56">
        <v>4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6</v>
      </c>
      <c r="AT56">
        <v>3.5</v>
      </c>
      <c r="AU56" t="s">
        <v>6</v>
      </c>
      <c r="AV56">
        <v>0</v>
      </c>
      <c r="AW56">
        <v>2</v>
      </c>
      <c r="AX56">
        <v>92796703</v>
      </c>
      <c r="AY56">
        <v>1</v>
      </c>
      <c r="AZ56">
        <v>0</v>
      </c>
      <c r="BA56">
        <v>60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f>ROUND(Y56*Source!I76*DO56,7)</f>
        <v>0</v>
      </c>
      <c r="CX56">
        <f>ROUND(Y56*Source!I76,7)</f>
        <v>1.61</v>
      </c>
      <c r="CY56">
        <f>AB56</f>
        <v>51.56</v>
      </c>
      <c r="CZ56">
        <f>AF56</f>
        <v>3.28</v>
      </c>
      <c r="DA56">
        <f>AJ56</f>
        <v>15.72</v>
      </c>
      <c r="DB56">
        <f t="shared" si="13"/>
        <v>11.48</v>
      </c>
      <c r="DC56">
        <f t="shared" si="14"/>
        <v>0</v>
      </c>
      <c r="DD56" t="s">
        <v>6</v>
      </c>
      <c r="DE56" t="s">
        <v>6</v>
      </c>
      <c r="DF56">
        <f t="shared" si="18"/>
        <v>0</v>
      </c>
      <c r="DG56">
        <f>ROUND(ROUND(AF56*AJ56,2)*CX56,2)</f>
        <v>83.01</v>
      </c>
      <c r="DH56">
        <f>ROUND(ROUND(AG56*AK56,2)*CX56,2)</f>
        <v>0</v>
      </c>
      <c r="DI56">
        <f t="shared" si="19"/>
        <v>0</v>
      </c>
      <c r="DJ56">
        <f>DG56</f>
        <v>83.01</v>
      </c>
      <c r="DK56">
        <v>0</v>
      </c>
      <c r="DL56" t="s">
        <v>6</v>
      </c>
      <c r="DM56">
        <v>0</v>
      </c>
      <c r="DN56" t="s">
        <v>6</v>
      </c>
      <c r="DO56">
        <v>0</v>
      </c>
    </row>
    <row r="57" spans="1:119" x14ac:dyDescent="0.2">
      <c r="A57">
        <f>ROW(Source!A76)</f>
        <v>76</v>
      </c>
      <c r="B57">
        <v>92796388</v>
      </c>
      <c r="C57">
        <v>92796687</v>
      </c>
      <c r="D57">
        <v>49673503</v>
      </c>
      <c r="E57">
        <v>1</v>
      </c>
      <c r="F57">
        <v>1</v>
      </c>
      <c r="G57">
        <v>1</v>
      </c>
      <c r="H57">
        <v>2</v>
      </c>
      <c r="I57" t="s">
        <v>384</v>
      </c>
      <c r="J57" t="s">
        <v>385</v>
      </c>
      <c r="K57" t="s">
        <v>386</v>
      </c>
      <c r="L57">
        <v>1367</v>
      </c>
      <c r="N57">
        <v>1011</v>
      </c>
      <c r="O57" t="s">
        <v>383</v>
      </c>
      <c r="P57" t="s">
        <v>383</v>
      </c>
      <c r="Q57">
        <v>1</v>
      </c>
      <c r="W57">
        <v>0</v>
      </c>
      <c r="X57">
        <v>509054691</v>
      </c>
      <c r="Y57">
        <f t="shared" si="12"/>
        <v>0.2</v>
      </c>
      <c r="AA57">
        <v>0</v>
      </c>
      <c r="AB57">
        <v>1032.96</v>
      </c>
      <c r="AC57">
        <v>520.26</v>
      </c>
      <c r="AD57">
        <v>0</v>
      </c>
      <c r="AE57">
        <v>0</v>
      </c>
      <c r="AF57">
        <v>65.709999999999994</v>
      </c>
      <c r="AG57">
        <v>11.6</v>
      </c>
      <c r="AH57">
        <v>0</v>
      </c>
      <c r="AI57">
        <v>1</v>
      </c>
      <c r="AJ57">
        <v>15.72</v>
      </c>
      <c r="AK57">
        <v>44.85</v>
      </c>
      <c r="AL57">
        <v>1</v>
      </c>
      <c r="AM57">
        <v>4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6</v>
      </c>
      <c r="AT57">
        <v>0.2</v>
      </c>
      <c r="AU57" t="s">
        <v>6</v>
      </c>
      <c r="AV57">
        <v>0</v>
      </c>
      <c r="AW57">
        <v>2</v>
      </c>
      <c r="AX57">
        <v>92796704</v>
      </c>
      <c r="AY57">
        <v>1</v>
      </c>
      <c r="AZ57">
        <v>0</v>
      </c>
      <c r="BA57">
        <v>61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f>ROUND(Y57*Source!I76*DO57,7)</f>
        <v>0</v>
      </c>
      <c r="CX57">
        <f>ROUND(Y57*Source!I76,7)</f>
        <v>9.1999999999999998E-2</v>
      </c>
      <c r="CY57">
        <f>AB57</f>
        <v>1032.96</v>
      </c>
      <c r="CZ57">
        <f>AF57</f>
        <v>65.709999999999994</v>
      </c>
      <c r="DA57">
        <f>AJ57</f>
        <v>15.72</v>
      </c>
      <c r="DB57">
        <f t="shared" si="13"/>
        <v>13.14</v>
      </c>
      <c r="DC57">
        <f t="shared" si="14"/>
        <v>2.3199999999999998</v>
      </c>
      <c r="DD57" t="s">
        <v>6</v>
      </c>
      <c r="DE57" t="s">
        <v>6</v>
      </c>
      <c r="DF57">
        <f t="shared" si="18"/>
        <v>0</v>
      </c>
      <c r="DG57">
        <f>ROUND(ROUND(AF57*AJ57,2)*CX57,2)</f>
        <v>95.03</v>
      </c>
      <c r="DH57">
        <f>ROUND(ROUND(AG57*AK57,2)*CX57,2)</f>
        <v>47.86</v>
      </c>
      <c r="DI57">
        <f t="shared" si="19"/>
        <v>0</v>
      </c>
      <c r="DJ57">
        <f>DG57</f>
        <v>95.03</v>
      </c>
      <c r="DK57">
        <v>0</v>
      </c>
      <c r="DL57" t="s">
        <v>6</v>
      </c>
      <c r="DM57">
        <v>0</v>
      </c>
      <c r="DN57" t="s">
        <v>6</v>
      </c>
      <c r="DO57">
        <v>0</v>
      </c>
    </row>
    <row r="58" spans="1:119" x14ac:dyDescent="0.2">
      <c r="A58">
        <f>ROW(Source!A76)</f>
        <v>76</v>
      </c>
      <c r="B58">
        <v>92796388</v>
      </c>
      <c r="C58">
        <v>92796687</v>
      </c>
      <c r="D58">
        <v>49523499</v>
      </c>
      <c r="E58">
        <v>1</v>
      </c>
      <c r="F58">
        <v>1</v>
      </c>
      <c r="G58">
        <v>1</v>
      </c>
      <c r="H58">
        <v>3</v>
      </c>
      <c r="I58" t="s">
        <v>427</v>
      </c>
      <c r="J58" t="s">
        <v>428</v>
      </c>
      <c r="K58" t="s">
        <v>429</v>
      </c>
      <c r="L58">
        <v>1302</v>
      </c>
      <c r="N58">
        <v>1003</v>
      </c>
      <c r="O58" t="s">
        <v>430</v>
      </c>
      <c r="P58" t="s">
        <v>430</v>
      </c>
      <c r="Q58">
        <v>10</v>
      </c>
      <c r="W58">
        <v>0</v>
      </c>
      <c r="X58">
        <v>-893440473</v>
      </c>
      <c r="Y58">
        <f t="shared" si="12"/>
        <v>0.245</v>
      </c>
      <c r="AA58">
        <v>68.45</v>
      </c>
      <c r="AB58">
        <v>0</v>
      </c>
      <c r="AC58">
        <v>0</v>
      </c>
      <c r="AD58">
        <v>0</v>
      </c>
      <c r="AE58">
        <v>6.9</v>
      </c>
      <c r="AF58">
        <v>0</v>
      </c>
      <c r="AG58">
        <v>0</v>
      </c>
      <c r="AH58">
        <v>0</v>
      </c>
      <c r="AI58">
        <v>9.92</v>
      </c>
      <c r="AJ58">
        <v>1</v>
      </c>
      <c r="AK58">
        <v>1</v>
      </c>
      <c r="AL58">
        <v>1</v>
      </c>
      <c r="AM58">
        <v>4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6</v>
      </c>
      <c r="AT58">
        <v>0.245</v>
      </c>
      <c r="AU58" t="s">
        <v>6</v>
      </c>
      <c r="AV58">
        <v>0</v>
      </c>
      <c r="AW58">
        <v>2</v>
      </c>
      <c r="AX58">
        <v>92796705</v>
      </c>
      <c r="AY58">
        <v>1</v>
      </c>
      <c r="AZ58">
        <v>0</v>
      </c>
      <c r="BA58">
        <v>62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ROUND(Y58*Source!I76,7)</f>
        <v>0.11269999999999999</v>
      </c>
      <c r="CY58">
        <f>AA58</f>
        <v>68.45</v>
      </c>
      <c r="CZ58">
        <f>AE58</f>
        <v>6.9</v>
      </c>
      <c r="DA58">
        <f>AI58</f>
        <v>9.92</v>
      </c>
      <c r="DB58">
        <f t="shared" si="13"/>
        <v>1.69</v>
      </c>
      <c r="DC58">
        <f t="shared" si="14"/>
        <v>0</v>
      </c>
      <c r="DD58" t="s">
        <v>6</v>
      </c>
      <c r="DE58" t="s">
        <v>6</v>
      </c>
      <c r="DF58">
        <f>ROUND(ROUND(AE58*AI58,2)*CX58,2)</f>
        <v>7.71</v>
      </c>
      <c r="DG58">
        <f t="shared" ref="DG58:DG64" si="20">ROUND(ROUND(AF58,2)*CX58,2)</f>
        <v>0</v>
      </c>
      <c r="DH58">
        <f t="shared" ref="DH58:DH63" si="21">ROUND(ROUND(AG58,2)*CX58,2)</f>
        <v>0</v>
      </c>
      <c r="DI58">
        <f t="shared" si="19"/>
        <v>0</v>
      </c>
      <c r="DJ58">
        <f>DF58</f>
        <v>7.71</v>
      </c>
      <c r="DK58">
        <v>0</v>
      </c>
      <c r="DL58" t="s">
        <v>6</v>
      </c>
      <c r="DM58">
        <v>0</v>
      </c>
      <c r="DN58" t="s">
        <v>6</v>
      </c>
      <c r="DO58">
        <v>0</v>
      </c>
    </row>
    <row r="59" spans="1:119" x14ac:dyDescent="0.2">
      <c r="A59">
        <f>ROW(Source!A76)</f>
        <v>76</v>
      </c>
      <c r="B59">
        <v>92796388</v>
      </c>
      <c r="C59">
        <v>92796687</v>
      </c>
      <c r="D59">
        <v>49525995</v>
      </c>
      <c r="E59">
        <v>1</v>
      </c>
      <c r="F59">
        <v>1</v>
      </c>
      <c r="G59">
        <v>1</v>
      </c>
      <c r="H59">
        <v>3</v>
      </c>
      <c r="I59" t="s">
        <v>437</v>
      </c>
      <c r="J59" t="s">
        <v>438</v>
      </c>
      <c r="K59" t="s">
        <v>439</v>
      </c>
      <c r="L59">
        <v>1348</v>
      </c>
      <c r="N59">
        <v>1009</v>
      </c>
      <c r="O59" t="s">
        <v>280</v>
      </c>
      <c r="P59" t="s">
        <v>280</v>
      </c>
      <c r="Q59">
        <v>1000</v>
      </c>
      <c r="W59">
        <v>0</v>
      </c>
      <c r="X59">
        <v>1216531897</v>
      </c>
      <c r="Y59">
        <f t="shared" si="12"/>
        <v>1.1E-4</v>
      </c>
      <c r="AA59">
        <v>123305.60000000001</v>
      </c>
      <c r="AB59">
        <v>0</v>
      </c>
      <c r="AC59">
        <v>0</v>
      </c>
      <c r="AD59">
        <v>0</v>
      </c>
      <c r="AE59">
        <v>12430</v>
      </c>
      <c r="AF59">
        <v>0</v>
      </c>
      <c r="AG59">
        <v>0</v>
      </c>
      <c r="AH59">
        <v>0</v>
      </c>
      <c r="AI59">
        <v>9.92</v>
      </c>
      <c r="AJ59">
        <v>1</v>
      </c>
      <c r="AK59">
        <v>1</v>
      </c>
      <c r="AL59">
        <v>1</v>
      </c>
      <c r="AM59">
        <v>4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6</v>
      </c>
      <c r="AT59">
        <v>1.1E-4</v>
      </c>
      <c r="AU59" t="s">
        <v>6</v>
      </c>
      <c r="AV59">
        <v>0</v>
      </c>
      <c r="AW59">
        <v>2</v>
      </c>
      <c r="AX59">
        <v>92796706</v>
      </c>
      <c r="AY59">
        <v>1</v>
      </c>
      <c r="AZ59">
        <v>0</v>
      </c>
      <c r="BA59">
        <v>63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ROUND(Y59*Source!I76,7)</f>
        <v>5.0599999999999997E-5</v>
      </c>
      <c r="CY59">
        <f>AA59</f>
        <v>123305.60000000001</v>
      </c>
      <c r="CZ59">
        <f>AE59</f>
        <v>12430</v>
      </c>
      <c r="DA59">
        <f>AI59</f>
        <v>9.92</v>
      </c>
      <c r="DB59">
        <f t="shared" si="13"/>
        <v>1.37</v>
      </c>
      <c r="DC59">
        <f t="shared" si="14"/>
        <v>0</v>
      </c>
      <c r="DD59" t="s">
        <v>6</v>
      </c>
      <c r="DE59" t="s">
        <v>6</v>
      </c>
      <c r="DF59">
        <f>ROUND(ROUND(AE59*AI59,2)*CX59,2)</f>
        <v>6.24</v>
      </c>
      <c r="DG59">
        <f t="shared" si="20"/>
        <v>0</v>
      </c>
      <c r="DH59">
        <f t="shared" si="21"/>
        <v>0</v>
      </c>
      <c r="DI59">
        <f t="shared" si="19"/>
        <v>0</v>
      </c>
      <c r="DJ59">
        <f>DF59</f>
        <v>6.24</v>
      </c>
      <c r="DK59">
        <v>0</v>
      </c>
      <c r="DL59" t="s">
        <v>6</v>
      </c>
      <c r="DM59">
        <v>0</v>
      </c>
      <c r="DN59" t="s">
        <v>6</v>
      </c>
      <c r="DO59">
        <v>0</v>
      </c>
    </row>
    <row r="60" spans="1:119" x14ac:dyDescent="0.2">
      <c r="A60">
        <f>ROW(Source!A76)</f>
        <v>76</v>
      </c>
      <c r="B60">
        <v>92796388</v>
      </c>
      <c r="C60">
        <v>92796687</v>
      </c>
      <c r="D60">
        <v>49545859</v>
      </c>
      <c r="E60">
        <v>1</v>
      </c>
      <c r="F60">
        <v>1</v>
      </c>
      <c r="G60">
        <v>1</v>
      </c>
      <c r="H60">
        <v>3</v>
      </c>
      <c r="I60" t="s">
        <v>431</v>
      </c>
      <c r="J60" t="s">
        <v>432</v>
      </c>
      <c r="K60" t="s">
        <v>433</v>
      </c>
      <c r="L60">
        <v>1348</v>
      </c>
      <c r="N60">
        <v>1009</v>
      </c>
      <c r="O60" t="s">
        <v>280</v>
      </c>
      <c r="P60" t="s">
        <v>280</v>
      </c>
      <c r="Q60">
        <v>1000</v>
      </c>
      <c r="W60">
        <v>0</v>
      </c>
      <c r="X60">
        <v>-304607572</v>
      </c>
      <c r="Y60">
        <f t="shared" si="12"/>
        <v>2.5000000000000001E-4</v>
      </c>
      <c r="AA60">
        <v>675056</v>
      </c>
      <c r="AB60">
        <v>0</v>
      </c>
      <c r="AC60">
        <v>0</v>
      </c>
      <c r="AD60">
        <v>0</v>
      </c>
      <c r="AE60">
        <v>68050</v>
      </c>
      <c r="AF60">
        <v>0</v>
      </c>
      <c r="AG60">
        <v>0</v>
      </c>
      <c r="AH60">
        <v>0</v>
      </c>
      <c r="AI60">
        <v>9.92</v>
      </c>
      <c r="AJ60">
        <v>1</v>
      </c>
      <c r="AK60">
        <v>1</v>
      </c>
      <c r="AL60">
        <v>1</v>
      </c>
      <c r="AM60">
        <v>4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6</v>
      </c>
      <c r="AT60">
        <v>2.5000000000000001E-4</v>
      </c>
      <c r="AU60" t="s">
        <v>6</v>
      </c>
      <c r="AV60">
        <v>0</v>
      </c>
      <c r="AW60">
        <v>2</v>
      </c>
      <c r="AX60">
        <v>92796707</v>
      </c>
      <c r="AY60">
        <v>1</v>
      </c>
      <c r="AZ60">
        <v>0</v>
      </c>
      <c r="BA60">
        <v>64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ROUND(Y60*Source!I76,7)</f>
        <v>1.15E-4</v>
      </c>
      <c r="CY60">
        <f>AA60</f>
        <v>675056</v>
      </c>
      <c r="CZ60">
        <f>AE60</f>
        <v>68050</v>
      </c>
      <c r="DA60">
        <f>AI60</f>
        <v>9.92</v>
      </c>
      <c r="DB60">
        <f t="shared" si="13"/>
        <v>17.010000000000002</v>
      </c>
      <c r="DC60">
        <f t="shared" si="14"/>
        <v>0</v>
      </c>
      <c r="DD60" t="s">
        <v>6</v>
      </c>
      <c r="DE60" t="s">
        <v>6</v>
      </c>
      <c r="DF60">
        <f>ROUND(ROUND(AE60*AI60,2)*CX60,2)</f>
        <v>77.63</v>
      </c>
      <c r="DG60">
        <f t="shared" si="20"/>
        <v>0</v>
      </c>
      <c r="DH60">
        <f t="shared" si="21"/>
        <v>0</v>
      </c>
      <c r="DI60">
        <f t="shared" si="19"/>
        <v>0</v>
      </c>
      <c r="DJ60">
        <f>DF60</f>
        <v>77.63</v>
      </c>
      <c r="DK60">
        <v>0</v>
      </c>
      <c r="DL60" t="s">
        <v>6</v>
      </c>
      <c r="DM60">
        <v>0</v>
      </c>
      <c r="DN60" t="s">
        <v>6</v>
      </c>
      <c r="DO60">
        <v>0</v>
      </c>
    </row>
    <row r="61" spans="1:119" x14ac:dyDescent="0.2">
      <c r="A61">
        <f>ROW(Source!A76)</f>
        <v>76</v>
      </c>
      <c r="B61">
        <v>92796388</v>
      </c>
      <c r="C61">
        <v>92796687</v>
      </c>
      <c r="D61">
        <v>49554619</v>
      </c>
      <c r="E61">
        <v>1</v>
      </c>
      <c r="F61">
        <v>1</v>
      </c>
      <c r="G61">
        <v>1</v>
      </c>
      <c r="H61">
        <v>3</v>
      </c>
      <c r="I61" t="s">
        <v>434</v>
      </c>
      <c r="J61" t="s">
        <v>435</v>
      </c>
      <c r="K61" t="s">
        <v>436</v>
      </c>
      <c r="L61">
        <v>1348</v>
      </c>
      <c r="N61">
        <v>1009</v>
      </c>
      <c r="O61" t="s">
        <v>280</v>
      </c>
      <c r="P61" t="s">
        <v>280</v>
      </c>
      <c r="Q61">
        <v>1000</v>
      </c>
      <c r="W61">
        <v>0</v>
      </c>
      <c r="X61">
        <v>2092961430</v>
      </c>
      <c r="Y61">
        <f t="shared" si="12"/>
        <v>7.2000000000000005E-4</v>
      </c>
      <c r="AA61">
        <v>77642.850000000006</v>
      </c>
      <c r="AB61">
        <v>0</v>
      </c>
      <c r="AC61">
        <v>0</v>
      </c>
      <c r="AD61">
        <v>0</v>
      </c>
      <c r="AE61">
        <v>7826.9</v>
      </c>
      <c r="AF61">
        <v>0</v>
      </c>
      <c r="AG61">
        <v>0</v>
      </c>
      <c r="AH61">
        <v>0</v>
      </c>
      <c r="AI61">
        <v>9.92</v>
      </c>
      <c r="AJ61">
        <v>1</v>
      </c>
      <c r="AK61">
        <v>1</v>
      </c>
      <c r="AL61">
        <v>1</v>
      </c>
      <c r="AM61">
        <v>4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6</v>
      </c>
      <c r="AT61">
        <v>7.2000000000000005E-4</v>
      </c>
      <c r="AU61" t="s">
        <v>6</v>
      </c>
      <c r="AV61">
        <v>0</v>
      </c>
      <c r="AW61">
        <v>2</v>
      </c>
      <c r="AX61">
        <v>92796708</v>
      </c>
      <c r="AY61">
        <v>1</v>
      </c>
      <c r="AZ61">
        <v>0</v>
      </c>
      <c r="BA61">
        <v>65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ROUND(Y61*Source!I76,7)</f>
        <v>3.3119999999999997E-4</v>
      </c>
      <c r="CY61">
        <f>AA61</f>
        <v>77642.850000000006</v>
      </c>
      <c r="CZ61">
        <f>AE61</f>
        <v>7826.9</v>
      </c>
      <c r="DA61">
        <f>AI61</f>
        <v>9.92</v>
      </c>
      <c r="DB61">
        <f t="shared" si="13"/>
        <v>5.64</v>
      </c>
      <c r="DC61">
        <f t="shared" si="14"/>
        <v>0</v>
      </c>
      <c r="DD61" t="s">
        <v>6</v>
      </c>
      <c r="DE61" t="s">
        <v>6</v>
      </c>
      <c r="DF61">
        <f>ROUND(ROUND(AE61*AI61,2)*CX61,2)</f>
        <v>25.72</v>
      </c>
      <c r="DG61">
        <f t="shared" si="20"/>
        <v>0</v>
      </c>
      <c r="DH61">
        <f t="shared" si="21"/>
        <v>0</v>
      </c>
      <c r="DI61">
        <f t="shared" si="19"/>
        <v>0</v>
      </c>
      <c r="DJ61">
        <f>DF61</f>
        <v>25.72</v>
      </c>
      <c r="DK61">
        <v>0</v>
      </c>
      <c r="DL61" t="s">
        <v>6</v>
      </c>
      <c r="DM61">
        <v>0</v>
      </c>
      <c r="DN61" t="s">
        <v>6</v>
      </c>
      <c r="DO61">
        <v>0</v>
      </c>
    </row>
    <row r="62" spans="1:119" x14ac:dyDescent="0.2">
      <c r="A62">
        <f>ROW(Source!A76)</f>
        <v>76</v>
      </c>
      <c r="B62">
        <v>92796388</v>
      </c>
      <c r="C62">
        <v>92796687</v>
      </c>
      <c r="D62">
        <v>49515638</v>
      </c>
      <c r="E62">
        <v>70</v>
      </c>
      <c r="F62">
        <v>1</v>
      </c>
      <c r="G62">
        <v>1</v>
      </c>
      <c r="H62">
        <v>3</v>
      </c>
      <c r="I62" t="s">
        <v>407</v>
      </c>
      <c r="J62" t="s">
        <v>6</v>
      </c>
      <c r="K62" t="s">
        <v>408</v>
      </c>
      <c r="L62">
        <v>1374</v>
      </c>
      <c r="N62">
        <v>1013</v>
      </c>
      <c r="O62" t="s">
        <v>409</v>
      </c>
      <c r="P62" t="s">
        <v>409</v>
      </c>
      <c r="Q62">
        <v>1</v>
      </c>
      <c r="W62">
        <v>0</v>
      </c>
      <c r="X62">
        <v>-1731369543</v>
      </c>
      <c r="Y62">
        <f t="shared" si="12"/>
        <v>2.81</v>
      </c>
      <c r="AA62">
        <v>9.92</v>
      </c>
      <c r="AB62">
        <v>0</v>
      </c>
      <c r="AC62">
        <v>0</v>
      </c>
      <c r="AD62">
        <v>0</v>
      </c>
      <c r="AE62">
        <v>1</v>
      </c>
      <c r="AF62">
        <v>0</v>
      </c>
      <c r="AG62">
        <v>0</v>
      </c>
      <c r="AH62">
        <v>0</v>
      </c>
      <c r="AI62">
        <v>9.92</v>
      </c>
      <c r="AJ62">
        <v>1</v>
      </c>
      <c r="AK62">
        <v>1</v>
      </c>
      <c r="AL62">
        <v>1</v>
      </c>
      <c r="AM62">
        <v>4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6</v>
      </c>
      <c r="AT62">
        <v>2.81</v>
      </c>
      <c r="AU62" t="s">
        <v>6</v>
      </c>
      <c r="AV62">
        <v>0</v>
      </c>
      <c r="AW62">
        <v>2</v>
      </c>
      <c r="AX62">
        <v>92796709</v>
      </c>
      <c r="AY62">
        <v>1</v>
      </c>
      <c r="AZ62">
        <v>0</v>
      </c>
      <c r="BA62">
        <v>66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ROUND(Y62*Source!I76,7)</f>
        <v>1.2926</v>
      </c>
      <c r="CY62">
        <f>AA62</f>
        <v>9.92</v>
      </c>
      <c r="CZ62">
        <f>AE62</f>
        <v>1</v>
      </c>
      <c r="DA62">
        <f>AI62</f>
        <v>9.92</v>
      </c>
      <c r="DB62">
        <f t="shared" si="13"/>
        <v>2.81</v>
      </c>
      <c r="DC62">
        <f t="shared" si="14"/>
        <v>0</v>
      </c>
      <c r="DD62" t="s">
        <v>6</v>
      </c>
      <c r="DE62" t="s">
        <v>6</v>
      </c>
      <c r="DF62">
        <f>ROUND(ROUND(AE62*AI62,2)*CX62,2)</f>
        <v>12.82</v>
      </c>
      <c r="DG62">
        <f t="shared" si="20"/>
        <v>0</v>
      </c>
      <c r="DH62">
        <f t="shared" si="21"/>
        <v>0</v>
      </c>
      <c r="DI62">
        <f t="shared" si="19"/>
        <v>0</v>
      </c>
      <c r="DJ62">
        <f>DF62</f>
        <v>12.82</v>
      </c>
      <c r="DK62">
        <v>0</v>
      </c>
      <c r="DL62" t="s">
        <v>6</v>
      </c>
      <c r="DM62">
        <v>0</v>
      </c>
      <c r="DN62" t="s">
        <v>6</v>
      </c>
      <c r="DO62">
        <v>0</v>
      </c>
    </row>
    <row r="63" spans="1:119" x14ac:dyDescent="0.2">
      <c r="A63">
        <f>ROW(Source!A78)</f>
        <v>78</v>
      </c>
      <c r="B63">
        <v>92796388</v>
      </c>
      <c r="C63">
        <v>92796711</v>
      </c>
      <c r="D63">
        <v>49510721</v>
      </c>
      <c r="E63">
        <v>70</v>
      </c>
      <c r="F63">
        <v>1</v>
      </c>
      <c r="G63">
        <v>1</v>
      </c>
      <c r="H63">
        <v>1</v>
      </c>
      <c r="I63" t="s">
        <v>440</v>
      </c>
      <c r="J63" t="s">
        <v>6</v>
      </c>
      <c r="K63" t="s">
        <v>441</v>
      </c>
      <c r="L63">
        <v>1191</v>
      </c>
      <c r="N63">
        <v>1013</v>
      </c>
      <c r="O63" t="s">
        <v>377</v>
      </c>
      <c r="P63" t="s">
        <v>377</v>
      </c>
      <c r="Q63">
        <v>1</v>
      </c>
      <c r="W63">
        <v>0</v>
      </c>
      <c r="X63">
        <v>-1759674247</v>
      </c>
      <c r="Y63">
        <f t="shared" si="12"/>
        <v>3.06</v>
      </c>
      <c r="AA63">
        <v>0</v>
      </c>
      <c r="AB63">
        <v>0</v>
      </c>
      <c r="AC63">
        <v>0</v>
      </c>
      <c r="AD63">
        <v>397.37</v>
      </c>
      <c r="AE63">
        <v>0</v>
      </c>
      <c r="AF63">
        <v>0</v>
      </c>
      <c r="AG63">
        <v>0</v>
      </c>
      <c r="AH63">
        <v>8.86</v>
      </c>
      <c r="AI63">
        <v>1</v>
      </c>
      <c r="AJ63">
        <v>1</v>
      </c>
      <c r="AK63">
        <v>1</v>
      </c>
      <c r="AL63">
        <v>44.85</v>
      </c>
      <c r="AM63">
        <v>4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6</v>
      </c>
      <c r="AT63">
        <v>3.06</v>
      </c>
      <c r="AU63" t="s">
        <v>6</v>
      </c>
      <c r="AV63">
        <v>1</v>
      </c>
      <c r="AW63">
        <v>2</v>
      </c>
      <c r="AX63">
        <v>92796722</v>
      </c>
      <c r="AY63">
        <v>1</v>
      </c>
      <c r="AZ63">
        <v>0</v>
      </c>
      <c r="BA63">
        <v>67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U63">
        <f>ROUND(AT63*Source!I78*AH63*AL63,2)</f>
        <v>3647.87</v>
      </c>
      <c r="CV63">
        <f>ROUND(Y63*Source!I78,7)</f>
        <v>9.18</v>
      </c>
      <c r="CW63">
        <v>0</v>
      </c>
      <c r="CX63">
        <f>ROUND(Y63*Source!I78,7)</f>
        <v>9.18</v>
      </c>
      <c r="CY63">
        <f>AD63</f>
        <v>397.37</v>
      </c>
      <c r="CZ63">
        <f>AH63</f>
        <v>8.86</v>
      </c>
      <c r="DA63">
        <f>AL63</f>
        <v>44.85</v>
      </c>
      <c r="DB63">
        <f t="shared" si="13"/>
        <v>27.11</v>
      </c>
      <c r="DC63">
        <f t="shared" si="14"/>
        <v>0</v>
      </c>
      <c r="DD63" t="s">
        <v>6</v>
      </c>
      <c r="DE63" t="s">
        <v>6</v>
      </c>
      <c r="DF63">
        <f>ROUND(ROUND(AE63,2)*CX63,2)</f>
        <v>0</v>
      </c>
      <c r="DG63">
        <f t="shared" si="20"/>
        <v>0</v>
      </c>
      <c r="DH63">
        <f t="shared" si="21"/>
        <v>0</v>
      </c>
      <c r="DI63">
        <f>ROUND(ROUND(AH63*AL63,2)*CX63,2)</f>
        <v>3647.86</v>
      </c>
      <c r="DJ63">
        <f>DI63</f>
        <v>3647.86</v>
      </c>
      <c r="DK63">
        <v>0</v>
      </c>
      <c r="DL63" t="s">
        <v>6</v>
      </c>
      <c r="DM63">
        <v>0</v>
      </c>
      <c r="DN63" t="s">
        <v>6</v>
      </c>
      <c r="DO63">
        <v>0</v>
      </c>
    </row>
    <row r="64" spans="1:119" x14ac:dyDescent="0.2">
      <c r="A64">
        <f>ROW(Source!A78)</f>
        <v>78</v>
      </c>
      <c r="B64">
        <v>92796388</v>
      </c>
      <c r="C64">
        <v>92796711</v>
      </c>
      <c r="D64">
        <v>49510905</v>
      </c>
      <c r="E64">
        <v>70</v>
      </c>
      <c r="F64">
        <v>1</v>
      </c>
      <c r="G64">
        <v>1</v>
      </c>
      <c r="H64">
        <v>1</v>
      </c>
      <c r="I64" t="s">
        <v>378</v>
      </c>
      <c r="J64" t="s">
        <v>6</v>
      </c>
      <c r="K64" t="s">
        <v>379</v>
      </c>
      <c r="L64">
        <v>1191</v>
      </c>
      <c r="N64">
        <v>1013</v>
      </c>
      <c r="O64" t="s">
        <v>377</v>
      </c>
      <c r="P64" t="s">
        <v>377</v>
      </c>
      <c r="Q64">
        <v>1</v>
      </c>
      <c r="W64">
        <v>0</v>
      </c>
      <c r="X64">
        <v>-1417349443</v>
      </c>
      <c r="Y64">
        <f t="shared" si="12"/>
        <v>0.87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44.85</v>
      </c>
      <c r="AL64">
        <v>1</v>
      </c>
      <c r="AM64">
        <v>4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6</v>
      </c>
      <c r="AT64">
        <v>0.87</v>
      </c>
      <c r="AU64" t="s">
        <v>6</v>
      </c>
      <c r="AV64">
        <v>2</v>
      </c>
      <c r="AW64">
        <v>2</v>
      </c>
      <c r="AX64">
        <v>92796723</v>
      </c>
      <c r="AY64">
        <v>1</v>
      </c>
      <c r="AZ64">
        <v>0</v>
      </c>
      <c r="BA64">
        <v>68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ROUND(Y64*Source!I78,7)</f>
        <v>2.61</v>
      </c>
      <c r="CY64">
        <f>AD64</f>
        <v>0</v>
      </c>
      <c r="CZ64">
        <f>AH64</f>
        <v>0</v>
      </c>
      <c r="DA64">
        <f>AL64</f>
        <v>1</v>
      </c>
      <c r="DB64">
        <f t="shared" si="13"/>
        <v>0</v>
      </c>
      <c r="DC64">
        <f t="shared" si="14"/>
        <v>0</v>
      </c>
      <c r="DD64" t="s">
        <v>6</v>
      </c>
      <c r="DE64" t="s">
        <v>6</v>
      </c>
      <c r="DF64">
        <f>ROUND(ROUND(AE64,2)*CX64,2)</f>
        <v>0</v>
      </c>
      <c r="DG64">
        <f t="shared" si="20"/>
        <v>0</v>
      </c>
      <c r="DH64">
        <f>ROUND(ROUND(AG64*AK64,2)*CX64,2)</f>
        <v>0</v>
      </c>
      <c r="DI64">
        <f t="shared" ref="DI64:DI72" si="22">ROUND(ROUND(AH64,2)*CX64,2)</f>
        <v>0</v>
      </c>
      <c r="DJ64">
        <f>DI64</f>
        <v>0</v>
      </c>
      <c r="DK64">
        <v>0</v>
      </c>
      <c r="DL64" t="s">
        <v>6</v>
      </c>
      <c r="DM64">
        <v>0</v>
      </c>
      <c r="DN64" t="s">
        <v>6</v>
      </c>
      <c r="DO64">
        <v>0</v>
      </c>
    </row>
    <row r="65" spans="1:119" x14ac:dyDescent="0.2">
      <c r="A65">
        <f>ROW(Source!A78)</f>
        <v>78</v>
      </c>
      <c r="B65">
        <v>92796388</v>
      </c>
      <c r="C65">
        <v>92796711</v>
      </c>
      <c r="D65">
        <v>49672444</v>
      </c>
      <c r="E65">
        <v>1</v>
      </c>
      <c r="F65">
        <v>1</v>
      </c>
      <c r="G65">
        <v>1</v>
      </c>
      <c r="H65">
        <v>2</v>
      </c>
      <c r="I65" t="s">
        <v>380</v>
      </c>
      <c r="J65" t="s">
        <v>381</v>
      </c>
      <c r="K65" t="s">
        <v>382</v>
      </c>
      <c r="L65">
        <v>1367</v>
      </c>
      <c r="N65">
        <v>1011</v>
      </c>
      <c r="O65" t="s">
        <v>383</v>
      </c>
      <c r="P65" t="s">
        <v>383</v>
      </c>
      <c r="Q65">
        <v>1</v>
      </c>
      <c r="W65">
        <v>0</v>
      </c>
      <c r="X65">
        <v>1870101945</v>
      </c>
      <c r="Y65">
        <f t="shared" si="12"/>
        <v>0.68</v>
      </c>
      <c r="AA65">
        <v>0</v>
      </c>
      <c r="AB65">
        <v>2177.85</v>
      </c>
      <c r="AC65">
        <v>520.26</v>
      </c>
      <c r="AD65">
        <v>0</v>
      </c>
      <c r="AE65">
        <v>0</v>
      </c>
      <c r="AF65">
        <v>138.54</v>
      </c>
      <c r="AG65">
        <v>11.6</v>
      </c>
      <c r="AH65">
        <v>0</v>
      </c>
      <c r="AI65">
        <v>1</v>
      </c>
      <c r="AJ65">
        <v>15.72</v>
      </c>
      <c r="AK65">
        <v>44.85</v>
      </c>
      <c r="AL65">
        <v>1</v>
      </c>
      <c r="AM65">
        <v>4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6</v>
      </c>
      <c r="AT65">
        <v>0.68</v>
      </c>
      <c r="AU65" t="s">
        <v>6</v>
      </c>
      <c r="AV65">
        <v>0</v>
      </c>
      <c r="AW65">
        <v>2</v>
      </c>
      <c r="AX65">
        <v>92796724</v>
      </c>
      <c r="AY65">
        <v>1</v>
      </c>
      <c r="AZ65">
        <v>0</v>
      </c>
      <c r="BA65">
        <v>69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f>ROUND(Y65*Source!I78*DO65,7)</f>
        <v>0</v>
      </c>
      <c r="CX65">
        <f>ROUND(Y65*Source!I78,7)</f>
        <v>2.04</v>
      </c>
      <c r="CY65">
        <f>AB65</f>
        <v>2177.85</v>
      </c>
      <c r="CZ65">
        <f>AF65</f>
        <v>138.54</v>
      </c>
      <c r="DA65">
        <f>AJ65</f>
        <v>15.72</v>
      </c>
      <c r="DB65">
        <f t="shared" si="13"/>
        <v>94.21</v>
      </c>
      <c r="DC65">
        <f t="shared" si="14"/>
        <v>7.89</v>
      </c>
      <c r="DD65" t="s">
        <v>6</v>
      </c>
      <c r="DE65" t="s">
        <v>6</v>
      </c>
      <c r="DF65">
        <f>ROUND(ROUND(AE65,2)*CX65,2)</f>
        <v>0</v>
      </c>
      <c r="DG65">
        <f>ROUND(ROUND(AF65*AJ65,2)*CX65,2)</f>
        <v>4442.8100000000004</v>
      </c>
      <c r="DH65">
        <f>ROUND(ROUND(AG65*AK65,2)*CX65,2)</f>
        <v>1061.33</v>
      </c>
      <c r="DI65">
        <f t="shared" si="22"/>
        <v>0</v>
      </c>
      <c r="DJ65">
        <f>DG65</f>
        <v>4442.8100000000004</v>
      </c>
      <c r="DK65">
        <v>0</v>
      </c>
      <c r="DL65" t="s">
        <v>6</v>
      </c>
      <c r="DM65">
        <v>0</v>
      </c>
      <c r="DN65" t="s">
        <v>6</v>
      </c>
      <c r="DO65">
        <v>0</v>
      </c>
    </row>
    <row r="66" spans="1:119" x14ac:dyDescent="0.2">
      <c r="A66">
        <f>ROW(Source!A78)</f>
        <v>78</v>
      </c>
      <c r="B66">
        <v>92796388</v>
      </c>
      <c r="C66">
        <v>92796711</v>
      </c>
      <c r="D66">
        <v>49673503</v>
      </c>
      <c r="E66">
        <v>1</v>
      </c>
      <c r="F66">
        <v>1</v>
      </c>
      <c r="G66">
        <v>1</v>
      </c>
      <c r="H66">
        <v>2</v>
      </c>
      <c r="I66" t="s">
        <v>384</v>
      </c>
      <c r="J66" t="s">
        <v>385</v>
      </c>
      <c r="K66" t="s">
        <v>386</v>
      </c>
      <c r="L66">
        <v>1367</v>
      </c>
      <c r="N66">
        <v>1011</v>
      </c>
      <c r="O66" t="s">
        <v>383</v>
      </c>
      <c r="P66" t="s">
        <v>383</v>
      </c>
      <c r="Q66">
        <v>1</v>
      </c>
      <c r="W66">
        <v>0</v>
      </c>
      <c r="X66">
        <v>509054691</v>
      </c>
      <c r="Y66">
        <f t="shared" si="12"/>
        <v>0.19</v>
      </c>
      <c r="AA66">
        <v>0</v>
      </c>
      <c r="AB66">
        <v>1032.96</v>
      </c>
      <c r="AC66">
        <v>520.26</v>
      </c>
      <c r="AD66">
        <v>0</v>
      </c>
      <c r="AE66">
        <v>0</v>
      </c>
      <c r="AF66">
        <v>65.709999999999994</v>
      </c>
      <c r="AG66">
        <v>11.6</v>
      </c>
      <c r="AH66">
        <v>0</v>
      </c>
      <c r="AI66">
        <v>1</v>
      </c>
      <c r="AJ66">
        <v>15.72</v>
      </c>
      <c r="AK66">
        <v>44.85</v>
      </c>
      <c r="AL66">
        <v>1</v>
      </c>
      <c r="AM66">
        <v>4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6</v>
      </c>
      <c r="AT66">
        <v>0.19</v>
      </c>
      <c r="AU66" t="s">
        <v>6</v>
      </c>
      <c r="AV66">
        <v>0</v>
      </c>
      <c r="AW66">
        <v>2</v>
      </c>
      <c r="AX66">
        <v>92796725</v>
      </c>
      <c r="AY66">
        <v>1</v>
      </c>
      <c r="AZ66">
        <v>0</v>
      </c>
      <c r="BA66">
        <v>70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f>ROUND(Y66*Source!I78*DO66,7)</f>
        <v>0</v>
      </c>
      <c r="CX66">
        <f>ROUND(Y66*Source!I78,7)</f>
        <v>0.56999999999999995</v>
      </c>
      <c r="CY66">
        <f>AB66</f>
        <v>1032.96</v>
      </c>
      <c r="CZ66">
        <f>AF66</f>
        <v>65.709999999999994</v>
      </c>
      <c r="DA66">
        <f>AJ66</f>
        <v>15.72</v>
      </c>
      <c r="DB66">
        <f t="shared" si="13"/>
        <v>12.48</v>
      </c>
      <c r="DC66">
        <f t="shared" si="14"/>
        <v>2.2000000000000002</v>
      </c>
      <c r="DD66" t="s">
        <v>6</v>
      </c>
      <c r="DE66" t="s">
        <v>6</v>
      </c>
      <c r="DF66">
        <f>ROUND(ROUND(AE66,2)*CX66,2)</f>
        <v>0</v>
      </c>
      <c r="DG66">
        <f>ROUND(ROUND(AF66*AJ66,2)*CX66,2)</f>
        <v>588.79</v>
      </c>
      <c r="DH66">
        <f>ROUND(ROUND(AG66*AK66,2)*CX66,2)</f>
        <v>296.55</v>
      </c>
      <c r="DI66">
        <f t="shared" si="22"/>
        <v>0</v>
      </c>
      <c r="DJ66">
        <f>DG66</f>
        <v>588.79</v>
      </c>
      <c r="DK66">
        <v>0</v>
      </c>
      <c r="DL66" t="s">
        <v>6</v>
      </c>
      <c r="DM66">
        <v>0</v>
      </c>
      <c r="DN66" t="s">
        <v>6</v>
      </c>
      <c r="DO66">
        <v>0</v>
      </c>
    </row>
    <row r="67" spans="1:119" x14ac:dyDescent="0.2">
      <c r="A67">
        <f>ROW(Source!A78)</f>
        <v>78</v>
      </c>
      <c r="B67">
        <v>92796388</v>
      </c>
      <c r="C67">
        <v>92796711</v>
      </c>
      <c r="D67">
        <v>49521535</v>
      </c>
      <c r="E67">
        <v>1</v>
      </c>
      <c r="F67">
        <v>1</v>
      </c>
      <c r="G67">
        <v>1</v>
      </c>
      <c r="H67">
        <v>3</v>
      </c>
      <c r="I67" t="s">
        <v>442</v>
      </c>
      <c r="J67" t="s">
        <v>443</v>
      </c>
      <c r="K67" t="s">
        <v>444</v>
      </c>
      <c r="L67">
        <v>1346</v>
      </c>
      <c r="N67">
        <v>1009</v>
      </c>
      <c r="O67" t="s">
        <v>445</v>
      </c>
      <c r="P67" t="s">
        <v>445</v>
      </c>
      <c r="Q67">
        <v>1</v>
      </c>
      <c r="W67">
        <v>0</v>
      </c>
      <c r="X67">
        <v>1406299445</v>
      </c>
      <c r="Y67">
        <f t="shared" si="12"/>
        <v>0.1</v>
      </c>
      <c r="AA67">
        <v>142.85</v>
      </c>
      <c r="AB67">
        <v>0</v>
      </c>
      <c r="AC67">
        <v>0</v>
      </c>
      <c r="AD67">
        <v>0</v>
      </c>
      <c r="AE67">
        <v>14.4</v>
      </c>
      <c r="AF67">
        <v>0</v>
      </c>
      <c r="AG67">
        <v>0</v>
      </c>
      <c r="AH67">
        <v>0</v>
      </c>
      <c r="AI67">
        <v>9.92</v>
      </c>
      <c r="AJ67">
        <v>1</v>
      </c>
      <c r="AK67">
        <v>1</v>
      </c>
      <c r="AL67">
        <v>1</v>
      </c>
      <c r="AM67">
        <v>4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6</v>
      </c>
      <c r="AT67">
        <v>0.1</v>
      </c>
      <c r="AU67" t="s">
        <v>6</v>
      </c>
      <c r="AV67">
        <v>0</v>
      </c>
      <c r="AW67">
        <v>2</v>
      </c>
      <c r="AX67">
        <v>92796726</v>
      </c>
      <c r="AY67">
        <v>1</v>
      </c>
      <c r="AZ67">
        <v>0</v>
      </c>
      <c r="BA67">
        <v>71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ROUND(Y67*Source!I78,7)</f>
        <v>0.3</v>
      </c>
      <c r="CY67">
        <f t="shared" ref="CY67:CY72" si="23">AA67</f>
        <v>142.85</v>
      </c>
      <c r="CZ67">
        <f t="shared" ref="CZ67:CZ72" si="24">AE67</f>
        <v>14.4</v>
      </c>
      <c r="DA67">
        <f t="shared" ref="DA67:DA72" si="25">AI67</f>
        <v>9.92</v>
      </c>
      <c r="DB67">
        <f t="shared" si="13"/>
        <v>1.44</v>
      </c>
      <c r="DC67">
        <f t="shared" si="14"/>
        <v>0</v>
      </c>
      <c r="DD67" t="s">
        <v>6</v>
      </c>
      <c r="DE67" t="s">
        <v>6</v>
      </c>
      <c r="DF67">
        <f t="shared" ref="DF67:DF72" si="26">ROUND(ROUND(AE67*AI67,2)*CX67,2)</f>
        <v>42.86</v>
      </c>
      <c r="DG67">
        <f t="shared" ref="DG67:DG74" si="27">ROUND(ROUND(AF67,2)*CX67,2)</f>
        <v>0</v>
      </c>
      <c r="DH67">
        <f t="shared" ref="DH67:DH73" si="28">ROUND(ROUND(AG67,2)*CX67,2)</f>
        <v>0</v>
      </c>
      <c r="DI67">
        <f t="shared" si="22"/>
        <v>0</v>
      </c>
      <c r="DJ67">
        <f t="shared" ref="DJ67:DJ72" si="29">DF67</f>
        <v>42.86</v>
      </c>
      <c r="DK67">
        <v>0</v>
      </c>
      <c r="DL67" t="s">
        <v>6</v>
      </c>
      <c r="DM67">
        <v>0</v>
      </c>
      <c r="DN67" t="s">
        <v>6</v>
      </c>
      <c r="DO67">
        <v>0</v>
      </c>
    </row>
    <row r="68" spans="1:119" x14ac:dyDescent="0.2">
      <c r="A68">
        <f>ROW(Source!A78)</f>
        <v>78</v>
      </c>
      <c r="B68">
        <v>92796388</v>
      </c>
      <c r="C68">
        <v>92796711</v>
      </c>
      <c r="D68">
        <v>49521548</v>
      </c>
      <c r="E68">
        <v>1</v>
      </c>
      <c r="F68">
        <v>1</v>
      </c>
      <c r="G68">
        <v>1</v>
      </c>
      <c r="H68">
        <v>3</v>
      </c>
      <c r="I68" t="s">
        <v>446</v>
      </c>
      <c r="J68" t="s">
        <v>447</v>
      </c>
      <c r="K68" t="s">
        <v>448</v>
      </c>
      <c r="L68">
        <v>1346</v>
      </c>
      <c r="N68">
        <v>1009</v>
      </c>
      <c r="O68" t="s">
        <v>445</v>
      </c>
      <c r="P68" t="s">
        <v>445</v>
      </c>
      <c r="Q68">
        <v>1</v>
      </c>
      <c r="W68">
        <v>0</v>
      </c>
      <c r="X68">
        <v>650434292</v>
      </c>
      <c r="Y68">
        <f t="shared" si="12"/>
        <v>0.03</v>
      </c>
      <c r="AA68">
        <v>71.42</v>
      </c>
      <c r="AB68">
        <v>0</v>
      </c>
      <c r="AC68">
        <v>0</v>
      </c>
      <c r="AD68">
        <v>0</v>
      </c>
      <c r="AE68">
        <v>7.2</v>
      </c>
      <c r="AF68">
        <v>0</v>
      </c>
      <c r="AG68">
        <v>0</v>
      </c>
      <c r="AH68">
        <v>0</v>
      </c>
      <c r="AI68">
        <v>9.92</v>
      </c>
      <c r="AJ68">
        <v>1</v>
      </c>
      <c r="AK68">
        <v>1</v>
      </c>
      <c r="AL68">
        <v>1</v>
      </c>
      <c r="AM68">
        <v>4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6</v>
      </c>
      <c r="AT68">
        <v>0.03</v>
      </c>
      <c r="AU68" t="s">
        <v>6</v>
      </c>
      <c r="AV68">
        <v>0</v>
      </c>
      <c r="AW68">
        <v>2</v>
      </c>
      <c r="AX68">
        <v>92796727</v>
      </c>
      <c r="AY68">
        <v>1</v>
      </c>
      <c r="AZ68">
        <v>0</v>
      </c>
      <c r="BA68">
        <v>72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ROUND(Y68*Source!I78,7)</f>
        <v>0.09</v>
      </c>
      <c r="CY68">
        <f t="shared" si="23"/>
        <v>71.42</v>
      </c>
      <c r="CZ68">
        <f t="shared" si="24"/>
        <v>7.2</v>
      </c>
      <c r="DA68">
        <f t="shared" si="25"/>
        <v>9.92</v>
      </c>
      <c r="DB68">
        <f t="shared" si="13"/>
        <v>0.22</v>
      </c>
      <c r="DC68">
        <f t="shared" si="14"/>
        <v>0</v>
      </c>
      <c r="DD68" t="s">
        <v>6</v>
      </c>
      <c r="DE68" t="s">
        <v>6</v>
      </c>
      <c r="DF68">
        <f t="shared" si="26"/>
        <v>6.43</v>
      </c>
      <c r="DG68">
        <f t="shared" si="27"/>
        <v>0</v>
      </c>
      <c r="DH68">
        <f t="shared" si="28"/>
        <v>0</v>
      </c>
      <c r="DI68">
        <f t="shared" si="22"/>
        <v>0</v>
      </c>
      <c r="DJ68">
        <f t="shared" si="29"/>
        <v>6.43</v>
      </c>
      <c r="DK68">
        <v>0</v>
      </c>
      <c r="DL68" t="s">
        <v>6</v>
      </c>
      <c r="DM68">
        <v>0</v>
      </c>
      <c r="DN68" t="s">
        <v>6</v>
      </c>
      <c r="DO68">
        <v>0</v>
      </c>
    </row>
    <row r="69" spans="1:119" x14ac:dyDescent="0.2">
      <c r="A69">
        <f>ROW(Source!A78)</f>
        <v>78</v>
      </c>
      <c r="B69">
        <v>92796388</v>
      </c>
      <c r="C69">
        <v>92796711</v>
      </c>
      <c r="D69">
        <v>49526680</v>
      </c>
      <c r="E69">
        <v>1</v>
      </c>
      <c r="F69">
        <v>1</v>
      </c>
      <c r="G69">
        <v>1</v>
      </c>
      <c r="H69">
        <v>3</v>
      </c>
      <c r="I69" t="s">
        <v>449</v>
      </c>
      <c r="J69" t="s">
        <v>450</v>
      </c>
      <c r="K69" t="s">
        <v>451</v>
      </c>
      <c r="L69">
        <v>1346</v>
      </c>
      <c r="N69">
        <v>1009</v>
      </c>
      <c r="O69" t="s">
        <v>445</v>
      </c>
      <c r="P69" t="s">
        <v>445</v>
      </c>
      <c r="Q69">
        <v>1</v>
      </c>
      <c r="W69">
        <v>0</v>
      </c>
      <c r="X69">
        <v>1052716416</v>
      </c>
      <c r="Y69">
        <f t="shared" si="12"/>
        <v>0.02</v>
      </c>
      <c r="AA69">
        <v>18.05</v>
      </c>
      <c r="AB69">
        <v>0</v>
      </c>
      <c r="AC69">
        <v>0</v>
      </c>
      <c r="AD69">
        <v>0</v>
      </c>
      <c r="AE69">
        <v>1.82</v>
      </c>
      <c r="AF69">
        <v>0</v>
      </c>
      <c r="AG69">
        <v>0</v>
      </c>
      <c r="AH69">
        <v>0</v>
      </c>
      <c r="AI69">
        <v>9.92</v>
      </c>
      <c r="AJ69">
        <v>1</v>
      </c>
      <c r="AK69">
        <v>1</v>
      </c>
      <c r="AL69">
        <v>1</v>
      </c>
      <c r="AM69">
        <v>4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6</v>
      </c>
      <c r="AT69">
        <v>0.02</v>
      </c>
      <c r="AU69" t="s">
        <v>6</v>
      </c>
      <c r="AV69">
        <v>0</v>
      </c>
      <c r="AW69">
        <v>2</v>
      </c>
      <c r="AX69">
        <v>92796729</v>
      </c>
      <c r="AY69">
        <v>1</v>
      </c>
      <c r="AZ69">
        <v>0</v>
      </c>
      <c r="BA69">
        <v>74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ROUND(Y69*Source!I78,7)</f>
        <v>0.06</v>
      </c>
      <c r="CY69">
        <f t="shared" si="23"/>
        <v>18.05</v>
      </c>
      <c r="CZ69">
        <f t="shared" si="24"/>
        <v>1.82</v>
      </c>
      <c r="DA69">
        <f t="shared" si="25"/>
        <v>9.92</v>
      </c>
      <c r="DB69">
        <f t="shared" si="13"/>
        <v>0.04</v>
      </c>
      <c r="DC69">
        <f t="shared" si="14"/>
        <v>0</v>
      </c>
      <c r="DD69" t="s">
        <v>6</v>
      </c>
      <c r="DE69" t="s">
        <v>6</v>
      </c>
      <c r="DF69">
        <f t="shared" si="26"/>
        <v>1.08</v>
      </c>
      <c r="DG69">
        <f t="shared" si="27"/>
        <v>0</v>
      </c>
      <c r="DH69">
        <f t="shared" si="28"/>
        <v>0</v>
      </c>
      <c r="DI69">
        <f t="shared" si="22"/>
        <v>0</v>
      </c>
      <c r="DJ69">
        <f t="shared" si="29"/>
        <v>1.08</v>
      </c>
      <c r="DK69">
        <v>0</v>
      </c>
      <c r="DL69" t="s">
        <v>6</v>
      </c>
      <c r="DM69">
        <v>0</v>
      </c>
      <c r="DN69" t="s">
        <v>6</v>
      </c>
      <c r="DO69">
        <v>0</v>
      </c>
    </row>
    <row r="70" spans="1:119" x14ac:dyDescent="0.2">
      <c r="A70">
        <f>ROW(Source!A78)</f>
        <v>78</v>
      </c>
      <c r="B70">
        <v>92796388</v>
      </c>
      <c r="C70">
        <v>92796711</v>
      </c>
      <c r="D70">
        <v>49554484</v>
      </c>
      <c r="E70">
        <v>1</v>
      </c>
      <c r="F70">
        <v>1</v>
      </c>
      <c r="G70">
        <v>1</v>
      </c>
      <c r="H70">
        <v>3</v>
      </c>
      <c r="I70" t="s">
        <v>452</v>
      </c>
      <c r="J70" t="s">
        <v>453</v>
      </c>
      <c r="K70" t="s">
        <v>454</v>
      </c>
      <c r="L70">
        <v>1348</v>
      </c>
      <c r="N70">
        <v>1009</v>
      </c>
      <c r="O70" t="s">
        <v>280</v>
      </c>
      <c r="P70" t="s">
        <v>280</v>
      </c>
      <c r="Q70">
        <v>1000</v>
      </c>
      <c r="W70">
        <v>0</v>
      </c>
      <c r="X70">
        <v>-959493656</v>
      </c>
      <c r="Y70">
        <f t="shared" si="12"/>
        <v>4.0000000000000002E-4</v>
      </c>
      <c r="AA70">
        <v>155813.44</v>
      </c>
      <c r="AB70">
        <v>0</v>
      </c>
      <c r="AC70">
        <v>0</v>
      </c>
      <c r="AD70">
        <v>0</v>
      </c>
      <c r="AE70">
        <v>15707</v>
      </c>
      <c r="AF70">
        <v>0</v>
      </c>
      <c r="AG70">
        <v>0</v>
      </c>
      <c r="AH70">
        <v>0</v>
      </c>
      <c r="AI70">
        <v>9.92</v>
      </c>
      <c r="AJ70">
        <v>1</v>
      </c>
      <c r="AK70">
        <v>1</v>
      </c>
      <c r="AL70">
        <v>1</v>
      </c>
      <c r="AM70">
        <v>4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6</v>
      </c>
      <c r="AT70">
        <v>4.0000000000000002E-4</v>
      </c>
      <c r="AU70" t="s">
        <v>6</v>
      </c>
      <c r="AV70">
        <v>0</v>
      </c>
      <c r="AW70">
        <v>2</v>
      </c>
      <c r="AX70">
        <v>92796734</v>
      </c>
      <c r="AY70">
        <v>1</v>
      </c>
      <c r="AZ70">
        <v>0</v>
      </c>
      <c r="BA70">
        <v>79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ROUND(Y70*Source!I78,7)</f>
        <v>1.1999999999999999E-3</v>
      </c>
      <c r="CY70">
        <f t="shared" si="23"/>
        <v>155813.44</v>
      </c>
      <c r="CZ70">
        <f t="shared" si="24"/>
        <v>15707</v>
      </c>
      <c r="DA70">
        <f t="shared" si="25"/>
        <v>9.92</v>
      </c>
      <c r="DB70">
        <f t="shared" si="13"/>
        <v>6.28</v>
      </c>
      <c r="DC70">
        <f t="shared" si="14"/>
        <v>0</v>
      </c>
      <c r="DD70" t="s">
        <v>6</v>
      </c>
      <c r="DE70" t="s">
        <v>6</v>
      </c>
      <c r="DF70">
        <f t="shared" si="26"/>
        <v>186.98</v>
      </c>
      <c r="DG70">
        <f t="shared" si="27"/>
        <v>0</v>
      </c>
      <c r="DH70">
        <f t="shared" si="28"/>
        <v>0</v>
      </c>
      <c r="DI70">
        <f t="shared" si="22"/>
        <v>0</v>
      </c>
      <c r="DJ70">
        <f t="shared" si="29"/>
        <v>186.98</v>
      </c>
      <c r="DK70">
        <v>0</v>
      </c>
      <c r="DL70" t="s">
        <v>6</v>
      </c>
      <c r="DM70">
        <v>0</v>
      </c>
      <c r="DN70" t="s">
        <v>6</v>
      </c>
      <c r="DO70">
        <v>0</v>
      </c>
    </row>
    <row r="71" spans="1:119" x14ac:dyDescent="0.2">
      <c r="A71">
        <f>ROW(Source!A78)</f>
        <v>78</v>
      </c>
      <c r="B71">
        <v>92796388</v>
      </c>
      <c r="C71">
        <v>92796711</v>
      </c>
      <c r="D71">
        <v>49554622</v>
      </c>
      <c r="E71">
        <v>1</v>
      </c>
      <c r="F71">
        <v>1</v>
      </c>
      <c r="G71">
        <v>1</v>
      </c>
      <c r="H71">
        <v>3</v>
      </c>
      <c r="I71" t="s">
        <v>455</v>
      </c>
      <c r="J71" t="s">
        <v>456</v>
      </c>
      <c r="K71" t="s">
        <v>457</v>
      </c>
      <c r="L71">
        <v>1348</v>
      </c>
      <c r="N71">
        <v>1009</v>
      </c>
      <c r="O71" t="s">
        <v>280</v>
      </c>
      <c r="P71" t="s">
        <v>280</v>
      </c>
      <c r="Q71">
        <v>1000</v>
      </c>
      <c r="W71">
        <v>0</v>
      </c>
      <c r="X71">
        <v>-238078035</v>
      </c>
      <c r="Y71">
        <f t="shared" ref="Y71:Y102" si="30">AT71</f>
        <v>1E-4</v>
      </c>
      <c r="AA71">
        <v>94736.1</v>
      </c>
      <c r="AB71">
        <v>0</v>
      </c>
      <c r="AC71">
        <v>0</v>
      </c>
      <c r="AD71">
        <v>0</v>
      </c>
      <c r="AE71">
        <v>9550.01</v>
      </c>
      <c r="AF71">
        <v>0</v>
      </c>
      <c r="AG71">
        <v>0</v>
      </c>
      <c r="AH71">
        <v>0</v>
      </c>
      <c r="AI71">
        <v>9.92</v>
      </c>
      <c r="AJ71">
        <v>1</v>
      </c>
      <c r="AK71">
        <v>1</v>
      </c>
      <c r="AL71">
        <v>1</v>
      </c>
      <c r="AM71">
        <v>4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6</v>
      </c>
      <c r="AT71">
        <v>1E-4</v>
      </c>
      <c r="AU71" t="s">
        <v>6</v>
      </c>
      <c r="AV71">
        <v>0</v>
      </c>
      <c r="AW71">
        <v>2</v>
      </c>
      <c r="AX71">
        <v>92796735</v>
      </c>
      <c r="AY71">
        <v>1</v>
      </c>
      <c r="AZ71">
        <v>0</v>
      </c>
      <c r="BA71">
        <v>80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ROUND(Y71*Source!I78,7)</f>
        <v>2.9999999999999997E-4</v>
      </c>
      <c r="CY71">
        <f t="shared" si="23"/>
        <v>94736.1</v>
      </c>
      <c r="CZ71">
        <f t="shared" si="24"/>
        <v>9550.01</v>
      </c>
      <c r="DA71">
        <f t="shared" si="25"/>
        <v>9.92</v>
      </c>
      <c r="DB71">
        <f t="shared" ref="DB71:DB102" si="31">ROUND(ROUND(AT71*CZ71,2),2)</f>
        <v>0.96</v>
      </c>
      <c r="DC71">
        <f t="shared" ref="DC71:DC102" si="32">ROUND(ROUND(AT71*AG71,2),2)</f>
        <v>0</v>
      </c>
      <c r="DD71" t="s">
        <v>6</v>
      </c>
      <c r="DE71" t="s">
        <v>6</v>
      </c>
      <c r="DF71">
        <f t="shared" si="26"/>
        <v>28.42</v>
      </c>
      <c r="DG71">
        <f t="shared" si="27"/>
        <v>0</v>
      </c>
      <c r="DH71">
        <f t="shared" si="28"/>
        <v>0</v>
      </c>
      <c r="DI71">
        <f t="shared" si="22"/>
        <v>0</v>
      </c>
      <c r="DJ71">
        <f t="shared" si="29"/>
        <v>28.42</v>
      </c>
      <c r="DK71">
        <v>0</v>
      </c>
      <c r="DL71" t="s">
        <v>6</v>
      </c>
      <c r="DM71">
        <v>0</v>
      </c>
      <c r="DN71" t="s">
        <v>6</v>
      </c>
      <c r="DO71">
        <v>0</v>
      </c>
    </row>
    <row r="72" spans="1:119" x14ac:dyDescent="0.2">
      <c r="A72">
        <f>ROW(Source!A78)</f>
        <v>78</v>
      </c>
      <c r="B72">
        <v>92796388</v>
      </c>
      <c r="C72">
        <v>92796711</v>
      </c>
      <c r="D72">
        <v>49568070</v>
      </c>
      <c r="E72">
        <v>1</v>
      </c>
      <c r="F72">
        <v>1</v>
      </c>
      <c r="G72">
        <v>1</v>
      </c>
      <c r="H72">
        <v>3</v>
      </c>
      <c r="I72" t="s">
        <v>458</v>
      </c>
      <c r="J72" t="s">
        <v>459</v>
      </c>
      <c r="K72" t="s">
        <v>460</v>
      </c>
      <c r="L72">
        <v>1425</v>
      </c>
      <c r="N72">
        <v>1013</v>
      </c>
      <c r="O72" t="s">
        <v>199</v>
      </c>
      <c r="P72" t="s">
        <v>199</v>
      </c>
      <c r="Q72">
        <v>1</v>
      </c>
      <c r="W72">
        <v>0</v>
      </c>
      <c r="X72">
        <v>-1117345476</v>
      </c>
      <c r="Y72">
        <f t="shared" si="30"/>
        <v>0.06</v>
      </c>
      <c r="AA72">
        <v>6051.2</v>
      </c>
      <c r="AB72">
        <v>0</v>
      </c>
      <c r="AC72">
        <v>0</v>
      </c>
      <c r="AD72">
        <v>0</v>
      </c>
      <c r="AE72">
        <v>610</v>
      </c>
      <c r="AF72">
        <v>0</v>
      </c>
      <c r="AG72">
        <v>0</v>
      </c>
      <c r="AH72">
        <v>0</v>
      </c>
      <c r="AI72">
        <v>9.92</v>
      </c>
      <c r="AJ72">
        <v>1</v>
      </c>
      <c r="AK72">
        <v>1</v>
      </c>
      <c r="AL72">
        <v>1</v>
      </c>
      <c r="AM72">
        <v>4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6</v>
      </c>
      <c r="AT72">
        <v>0.06</v>
      </c>
      <c r="AU72" t="s">
        <v>6</v>
      </c>
      <c r="AV72">
        <v>0</v>
      </c>
      <c r="AW72">
        <v>2</v>
      </c>
      <c r="AX72">
        <v>92796736</v>
      </c>
      <c r="AY72">
        <v>1</v>
      </c>
      <c r="AZ72">
        <v>0</v>
      </c>
      <c r="BA72">
        <v>81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ROUND(Y72*Source!I78,7)</f>
        <v>0.18</v>
      </c>
      <c r="CY72">
        <f t="shared" si="23"/>
        <v>6051.2</v>
      </c>
      <c r="CZ72">
        <f t="shared" si="24"/>
        <v>610</v>
      </c>
      <c r="DA72">
        <f t="shared" si="25"/>
        <v>9.92</v>
      </c>
      <c r="DB72">
        <f t="shared" si="31"/>
        <v>36.6</v>
      </c>
      <c r="DC72">
        <f t="shared" si="32"/>
        <v>0</v>
      </c>
      <c r="DD72" t="s">
        <v>6</v>
      </c>
      <c r="DE72" t="s">
        <v>6</v>
      </c>
      <c r="DF72">
        <f t="shared" si="26"/>
        <v>1089.22</v>
      </c>
      <c r="DG72">
        <f t="shared" si="27"/>
        <v>0</v>
      </c>
      <c r="DH72">
        <f t="shared" si="28"/>
        <v>0</v>
      </c>
      <c r="DI72">
        <f t="shared" si="22"/>
        <v>0</v>
      </c>
      <c r="DJ72">
        <f t="shared" si="29"/>
        <v>1089.22</v>
      </c>
      <c r="DK72">
        <v>0</v>
      </c>
      <c r="DL72" t="s">
        <v>6</v>
      </c>
      <c r="DM72">
        <v>0</v>
      </c>
      <c r="DN72" t="s">
        <v>6</v>
      </c>
      <c r="DO72">
        <v>0</v>
      </c>
    </row>
    <row r="73" spans="1:119" x14ac:dyDescent="0.2">
      <c r="A73">
        <f>ROW(Source!A79)</f>
        <v>79</v>
      </c>
      <c r="B73">
        <v>92796388</v>
      </c>
      <c r="C73">
        <v>92796740</v>
      </c>
      <c r="D73">
        <v>49510721</v>
      </c>
      <c r="E73">
        <v>70</v>
      </c>
      <c r="F73">
        <v>1</v>
      </c>
      <c r="G73">
        <v>1</v>
      </c>
      <c r="H73">
        <v>1</v>
      </c>
      <c r="I73" t="s">
        <v>440</v>
      </c>
      <c r="J73" t="s">
        <v>6</v>
      </c>
      <c r="K73" t="s">
        <v>441</v>
      </c>
      <c r="L73">
        <v>1191</v>
      </c>
      <c r="N73">
        <v>1013</v>
      </c>
      <c r="O73" t="s">
        <v>377</v>
      </c>
      <c r="P73" t="s">
        <v>377</v>
      </c>
      <c r="Q73">
        <v>1</v>
      </c>
      <c r="W73">
        <v>0</v>
      </c>
      <c r="X73">
        <v>-1759674247</v>
      </c>
      <c r="Y73">
        <f t="shared" si="30"/>
        <v>5.98</v>
      </c>
      <c r="AA73">
        <v>0</v>
      </c>
      <c r="AB73">
        <v>0</v>
      </c>
      <c r="AC73">
        <v>0</v>
      </c>
      <c r="AD73">
        <v>397.37</v>
      </c>
      <c r="AE73">
        <v>0</v>
      </c>
      <c r="AF73">
        <v>0</v>
      </c>
      <c r="AG73">
        <v>0</v>
      </c>
      <c r="AH73">
        <v>8.86</v>
      </c>
      <c r="AI73">
        <v>1</v>
      </c>
      <c r="AJ73">
        <v>1</v>
      </c>
      <c r="AK73">
        <v>1</v>
      </c>
      <c r="AL73">
        <v>44.85</v>
      </c>
      <c r="AM73">
        <v>4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6</v>
      </c>
      <c r="AT73">
        <v>5.98</v>
      </c>
      <c r="AU73" t="s">
        <v>6</v>
      </c>
      <c r="AV73">
        <v>1</v>
      </c>
      <c r="AW73">
        <v>2</v>
      </c>
      <c r="AX73">
        <v>92796751</v>
      </c>
      <c r="AY73">
        <v>1</v>
      </c>
      <c r="AZ73">
        <v>0</v>
      </c>
      <c r="BA73">
        <v>85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U73">
        <f>ROUND(AT73*Source!I79*AH73*AL73,2)</f>
        <v>9505.11</v>
      </c>
      <c r="CV73">
        <f>ROUND(Y73*Source!I79,7)</f>
        <v>23.92</v>
      </c>
      <c r="CW73">
        <v>0</v>
      </c>
      <c r="CX73">
        <f>ROUND(Y73*Source!I79,7)</f>
        <v>23.92</v>
      </c>
      <c r="CY73">
        <f>AD73</f>
        <v>397.37</v>
      </c>
      <c r="CZ73">
        <f>AH73</f>
        <v>8.86</v>
      </c>
      <c r="DA73">
        <f>AL73</f>
        <v>44.85</v>
      </c>
      <c r="DB73">
        <f t="shared" si="31"/>
        <v>52.98</v>
      </c>
      <c r="DC73">
        <f t="shared" si="32"/>
        <v>0</v>
      </c>
      <c r="DD73" t="s">
        <v>6</v>
      </c>
      <c r="DE73" t="s">
        <v>6</v>
      </c>
      <c r="DF73">
        <f>ROUND(ROUND(AE73,2)*CX73,2)</f>
        <v>0</v>
      </c>
      <c r="DG73">
        <f t="shared" si="27"/>
        <v>0</v>
      </c>
      <c r="DH73">
        <f t="shared" si="28"/>
        <v>0</v>
      </c>
      <c r="DI73">
        <f>ROUND(ROUND(AH73*AL73,2)*CX73,2)</f>
        <v>9505.09</v>
      </c>
      <c r="DJ73">
        <f>DI73</f>
        <v>9505.09</v>
      </c>
      <c r="DK73">
        <v>0</v>
      </c>
      <c r="DL73" t="s">
        <v>6</v>
      </c>
      <c r="DM73">
        <v>0</v>
      </c>
      <c r="DN73" t="s">
        <v>6</v>
      </c>
      <c r="DO73">
        <v>0</v>
      </c>
    </row>
    <row r="74" spans="1:119" x14ac:dyDescent="0.2">
      <c r="A74">
        <f>ROW(Source!A79)</f>
        <v>79</v>
      </c>
      <c r="B74">
        <v>92796388</v>
      </c>
      <c r="C74">
        <v>92796740</v>
      </c>
      <c r="D74">
        <v>49510905</v>
      </c>
      <c r="E74">
        <v>70</v>
      </c>
      <c r="F74">
        <v>1</v>
      </c>
      <c r="G74">
        <v>1</v>
      </c>
      <c r="H74">
        <v>1</v>
      </c>
      <c r="I74" t="s">
        <v>378</v>
      </c>
      <c r="J74" t="s">
        <v>6</v>
      </c>
      <c r="K74" t="s">
        <v>379</v>
      </c>
      <c r="L74">
        <v>1191</v>
      </c>
      <c r="N74">
        <v>1013</v>
      </c>
      <c r="O74" t="s">
        <v>377</v>
      </c>
      <c r="P74" t="s">
        <v>377</v>
      </c>
      <c r="Q74">
        <v>1</v>
      </c>
      <c r="W74">
        <v>0</v>
      </c>
      <c r="X74">
        <v>-1417349443</v>
      </c>
      <c r="Y74">
        <f t="shared" si="30"/>
        <v>2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44.85</v>
      </c>
      <c r="AL74">
        <v>1</v>
      </c>
      <c r="AM74">
        <v>4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6</v>
      </c>
      <c r="AT74">
        <v>2</v>
      </c>
      <c r="AU74" t="s">
        <v>6</v>
      </c>
      <c r="AV74">
        <v>2</v>
      </c>
      <c r="AW74">
        <v>2</v>
      </c>
      <c r="AX74">
        <v>92796752</v>
      </c>
      <c r="AY74">
        <v>1</v>
      </c>
      <c r="AZ74">
        <v>0</v>
      </c>
      <c r="BA74">
        <v>86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ROUND(Y74*Source!I79,7)</f>
        <v>8</v>
      </c>
      <c r="CY74">
        <f>AD74</f>
        <v>0</v>
      </c>
      <c r="CZ74">
        <f>AH74</f>
        <v>0</v>
      </c>
      <c r="DA74">
        <f>AL74</f>
        <v>1</v>
      </c>
      <c r="DB74">
        <f t="shared" si="31"/>
        <v>0</v>
      </c>
      <c r="DC74">
        <f t="shared" si="32"/>
        <v>0</v>
      </c>
      <c r="DD74" t="s">
        <v>6</v>
      </c>
      <c r="DE74" t="s">
        <v>6</v>
      </c>
      <c r="DF74">
        <f>ROUND(ROUND(AE74,2)*CX74,2)</f>
        <v>0</v>
      </c>
      <c r="DG74">
        <f t="shared" si="27"/>
        <v>0</v>
      </c>
      <c r="DH74">
        <f>ROUND(ROUND(AG74*AK74,2)*CX74,2)</f>
        <v>0</v>
      </c>
      <c r="DI74">
        <f t="shared" ref="DI74:DI82" si="33">ROUND(ROUND(AH74,2)*CX74,2)</f>
        <v>0</v>
      </c>
      <c r="DJ74">
        <f>DI74</f>
        <v>0</v>
      </c>
      <c r="DK74">
        <v>0</v>
      </c>
      <c r="DL74" t="s">
        <v>6</v>
      </c>
      <c r="DM74">
        <v>0</v>
      </c>
      <c r="DN74" t="s">
        <v>6</v>
      </c>
      <c r="DO74">
        <v>0</v>
      </c>
    </row>
    <row r="75" spans="1:119" x14ac:dyDescent="0.2">
      <c r="A75">
        <f>ROW(Source!A79)</f>
        <v>79</v>
      </c>
      <c r="B75">
        <v>92796388</v>
      </c>
      <c r="C75">
        <v>92796740</v>
      </c>
      <c r="D75">
        <v>49672444</v>
      </c>
      <c r="E75">
        <v>1</v>
      </c>
      <c r="F75">
        <v>1</v>
      </c>
      <c r="G75">
        <v>1</v>
      </c>
      <c r="H75">
        <v>2</v>
      </c>
      <c r="I75" t="s">
        <v>380</v>
      </c>
      <c r="J75" t="s">
        <v>381</v>
      </c>
      <c r="K75" t="s">
        <v>382</v>
      </c>
      <c r="L75">
        <v>1367</v>
      </c>
      <c r="N75">
        <v>1011</v>
      </c>
      <c r="O75" t="s">
        <v>383</v>
      </c>
      <c r="P75" t="s">
        <v>383</v>
      </c>
      <c r="Q75">
        <v>1</v>
      </c>
      <c r="W75">
        <v>0</v>
      </c>
      <c r="X75">
        <v>1870101945</v>
      </c>
      <c r="Y75">
        <f t="shared" si="30"/>
        <v>1.6</v>
      </c>
      <c r="AA75">
        <v>0</v>
      </c>
      <c r="AB75">
        <v>2177.85</v>
      </c>
      <c r="AC75">
        <v>520.26</v>
      </c>
      <c r="AD75">
        <v>0</v>
      </c>
      <c r="AE75">
        <v>0</v>
      </c>
      <c r="AF75">
        <v>138.54</v>
      </c>
      <c r="AG75">
        <v>11.6</v>
      </c>
      <c r="AH75">
        <v>0</v>
      </c>
      <c r="AI75">
        <v>1</v>
      </c>
      <c r="AJ75">
        <v>15.72</v>
      </c>
      <c r="AK75">
        <v>44.85</v>
      </c>
      <c r="AL75">
        <v>1</v>
      </c>
      <c r="AM75">
        <v>4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6</v>
      </c>
      <c r="AT75">
        <v>1.6</v>
      </c>
      <c r="AU75" t="s">
        <v>6</v>
      </c>
      <c r="AV75">
        <v>0</v>
      </c>
      <c r="AW75">
        <v>2</v>
      </c>
      <c r="AX75">
        <v>92796753</v>
      </c>
      <c r="AY75">
        <v>1</v>
      </c>
      <c r="AZ75">
        <v>0</v>
      </c>
      <c r="BA75">
        <v>87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f>ROUND(Y75*Source!I79*DO75,7)</f>
        <v>0</v>
      </c>
      <c r="CX75">
        <f>ROUND(Y75*Source!I79,7)</f>
        <v>6.4</v>
      </c>
      <c r="CY75">
        <f>AB75</f>
        <v>2177.85</v>
      </c>
      <c r="CZ75">
        <f>AF75</f>
        <v>138.54</v>
      </c>
      <c r="DA75">
        <f>AJ75</f>
        <v>15.72</v>
      </c>
      <c r="DB75">
        <f t="shared" si="31"/>
        <v>221.66</v>
      </c>
      <c r="DC75">
        <f t="shared" si="32"/>
        <v>18.559999999999999</v>
      </c>
      <c r="DD75" t="s">
        <v>6</v>
      </c>
      <c r="DE75" t="s">
        <v>6</v>
      </c>
      <c r="DF75">
        <f>ROUND(ROUND(AE75,2)*CX75,2)</f>
        <v>0</v>
      </c>
      <c r="DG75">
        <f>ROUND(ROUND(AF75*AJ75,2)*CX75,2)</f>
        <v>13938.24</v>
      </c>
      <c r="DH75">
        <f>ROUND(ROUND(AG75*AK75,2)*CX75,2)</f>
        <v>3329.66</v>
      </c>
      <c r="DI75">
        <f t="shared" si="33"/>
        <v>0</v>
      </c>
      <c r="DJ75">
        <f>DG75</f>
        <v>13938.24</v>
      </c>
      <c r="DK75">
        <v>0</v>
      </c>
      <c r="DL75" t="s">
        <v>6</v>
      </c>
      <c r="DM75">
        <v>0</v>
      </c>
      <c r="DN75" t="s">
        <v>6</v>
      </c>
      <c r="DO75">
        <v>0</v>
      </c>
    </row>
    <row r="76" spans="1:119" x14ac:dyDescent="0.2">
      <c r="A76">
        <f>ROW(Source!A79)</f>
        <v>79</v>
      </c>
      <c r="B76">
        <v>92796388</v>
      </c>
      <c r="C76">
        <v>92796740</v>
      </c>
      <c r="D76">
        <v>49673503</v>
      </c>
      <c r="E76">
        <v>1</v>
      </c>
      <c r="F76">
        <v>1</v>
      </c>
      <c r="G76">
        <v>1</v>
      </c>
      <c r="H76">
        <v>2</v>
      </c>
      <c r="I76" t="s">
        <v>384</v>
      </c>
      <c r="J76" t="s">
        <v>385</v>
      </c>
      <c r="K76" t="s">
        <v>386</v>
      </c>
      <c r="L76">
        <v>1367</v>
      </c>
      <c r="N76">
        <v>1011</v>
      </c>
      <c r="O76" t="s">
        <v>383</v>
      </c>
      <c r="P76" t="s">
        <v>383</v>
      </c>
      <c r="Q76">
        <v>1</v>
      </c>
      <c r="W76">
        <v>0</v>
      </c>
      <c r="X76">
        <v>509054691</v>
      </c>
      <c r="Y76">
        <f t="shared" si="30"/>
        <v>0.4</v>
      </c>
      <c r="AA76">
        <v>0</v>
      </c>
      <c r="AB76">
        <v>1032.96</v>
      </c>
      <c r="AC76">
        <v>520.26</v>
      </c>
      <c r="AD76">
        <v>0</v>
      </c>
      <c r="AE76">
        <v>0</v>
      </c>
      <c r="AF76">
        <v>65.709999999999994</v>
      </c>
      <c r="AG76">
        <v>11.6</v>
      </c>
      <c r="AH76">
        <v>0</v>
      </c>
      <c r="AI76">
        <v>1</v>
      </c>
      <c r="AJ76">
        <v>15.72</v>
      </c>
      <c r="AK76">
        <v>44.85</v>
      </c>
      <c r="AL76">
        <v>1</v>
      </c>
      <c r="AM76">
        <v>4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6</v>
      </c>
      <c r="AT76">
        <v>0.4</v>
      </c>
      <c r="AU76" t="s">
        <v>6</v>
      </c>
      <c r="AV76">
        <v>0</v>
      </c>
      <c r="AW76">
        <v>2</v>
      </c>
      <c r="AX76">
        <v>92796754</v>
      </c>
      <c r="AY76">
        <v>1</v>
      </c>
      <c r="AZ76">
        <v>0</v>
      </c>
      <c r="BA76">
        <v>88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f>ROUND(Y76*Source!I79*DO76,7)</f>
        <v>0</v>
      </c>
      <c r="CX76">
        <f>ROUND(Y76*Source!I79,7)</f>
        <v>1.6</v>
      </c>
      <c r="CY76">
        <f>AB76</f>
        <v>1032.96</v>
      </c>
      <c r="CZ76">
        <f>AF76</f>
        <v>65.709999999999994</v>
      </c>
      <c r="DA76">
        <f>AJ76</f>
        <v>15.72</v>
      </c>
      <c r="DB76">
        <f t="shared" si="31"/>
        <v>26.28</v>
      </c>
      <c r="DC76">
        <f t="shared" si="32"/>
        <v>4.6399999999999997</v>
      </c>
      <c r="DD76" t="s">
        <v>6</v>
      </c>
      <c r="DE76" t="s">
        <v>6</v>
      </c>
      <c r="DF76">
        <f>ROUND(ROUND(AE76,2)*CX76,2)</f>
        <v>0</v>
      </c>
      <c r="DG76">
        <f>ROUND(ROUND(AF76*AJ76,2)*CX76,2)</f>
        <v>1652.74</v>
      </c>
      <c r="DH76">
        <f>ROUND(ROUND(AG76*AK76,2)*CX76,2)</f>
        <v>832.42</v>
      </c>
      <c r="DI76">
        <f t="shared" si="33"/>
        <v>0</v>
      </c>
      <c r="DJ76">
        <f>DG76</f>
        <v>1652.74</v>
      </c>
      <c r="DK76">
        <v>0</v>
      </c>
      <c r="DL76" t="s">
        <v>6</v>
      </c>
      <c r="DM76">
        <v>0</v>
      </c>
      <c r="DN76" t="s">
        <v>6</v>
      </c>
      <c r="DO76">
        <v>0</v>
      </c>
    </row>
    <row r="77" spans="1:119" x14ac:dyDescent="0.2">
      <c r="A77">
        <f>ROW(Source!A79)</f>
        <v>79</v>
      </c>
      <c r="B77">
        <v>92796388</v>
      </c>
      <c r="C77">
        <v>92796740</v>
      </c>
      <c r="D77">
        <v>49521535</v>
      </c>
      <c r="E77">
        <v>1</v>
      </c>
      <c r="F77">
        <v>1</v>
      </c>
      <c r="G77">
        <v>1</v>
      </c>
      <c r="H77">
        <v>3</v>
      </c>
      <c r="I77" t="s">
        <v>442</v>
      </c>
      <c r="J77" t="s">
        <v>443</v>
      </c>
      <c r="K77" t="s">
        <v>444</v>
      </c>
      <c r="L77">
        <v>1346</v>
      </c>
      <c r="N77">
        <v>1009</v>
      </c>
      <c r="O77" t="s">
        <v>445</v>
      </c>
      <c r="P77" t="s">
        <v>445</v>
      </c>
      <c r="Q77">
        <v>1</v>
      </c>
      <c r="W77">
        <v>0</v>
      </c>
      <c r="X77">
        <v>1406299445</v>
      </c>
      <c r="Y77">
        <f t="shared" si="30"/>
        <v>0.1</v>
      </c>
      <c r="AA77">
        <v>142.85</v>
      </c>
      <c r="AB77">
        <v>0</v>
      </c>
      <c r="AC77">
        <v>0</v>
      </c>
      <c r="AD77">
        <v>0</v>
      </c>
      <c r="AE77">
        <v>14.4</v>
      </c>
      <c r="AF77">
        <v>0</v>
      </c>
      <c r="AG77">
        <v>0</v>
      </c>
      <c r="AH77">
        <v>0</v>
      </c>
      <c r="AI77">
        <v>9.92</v>
      </c>
      <c r="AJ77">
        <v>1</v>
      </c>
      <c r="AK77">
        <v>1</v>
      </c>
      <c r="AL77">
        <v>1</v>
      </c>
      <c r="AM77">
        <v>4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6</v>
      </c>
      <c r="AT77">
        <v>0.1</v>
      </c>
      <c r="AU77" t="s">
        <v>6</v>
      </c>
      <c r="AV77">
        <v>0</v>
      </c>
      <c r="AW77">
        <v>2</v>
      </c>
      <c r="AX77">
        <v>92796755</v>
      </c>
      <c r="AY77">
        <v>1</v>
      </c>
      <c r="AZ77">
        <v>0</v>
      </c>
      <c r="BA77">
        <v>89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ROUND(Y77*Source!I79,7)</f>
        <v>0.4</v>
      </c>
      <c r="CY77">
        <f t="shared" ref="CY77:CY82" si="34">AA77</f>
        <v>142.85</v>
      </c>
      <c r="CZ77">
        <f t="shared" ref="CZ77:CZ82" si="35">AE77</f>
        <v>14.4</v>
      </c>
      <c r="DA77">
        <f t="shared" ref="DA77:DA82" si="36">AI77</f>
        <v>9.92</v>
      </c>
      <c r="DB77">
        <f t="shared" si="31"/>
        <v>1.44</v>
      </c>
      <c r="DC77">
        <f t="shared" si="32"/>
        <v>0</v>
      </c>
      <c r="DD77" t="s">
        <v>6</v>
      </c>
      <c r="DE77" t="s">
        <v>6</v>
      </c>
      <c r="DF77">
        <f t="shared" ref="DF77:DF82" si="37">ROUND(ROUND(AE77*AI77,2)*CX77,2)</f>
        <v>57.14</v>
      </c>
      <c r="DG77">
        <f t="shared" ref="DG77:DG84" si="38">ROUND(ROUND(AF77,2)*CX77,2)</f>
        <v>0</v>
      </c>
      <c r="DH77">
        <f t="shared" ref="DH77:DH83" si="39">ROUND(ROUND(AG77,2)*CX77,2)</f>
        <v>0</v>
      </c>
      <c r="DI77">
        <f t="shared" si="33"/>
        <v>0</v>
      </c>
      <c r="DJ77">
        <f t="shared" ref="DJ77:DJ82" si="40">DF77</f>
        <v>57.14</v>
      </c>
      <c r="DK77">
        <v>0</v>
      </c>
      <c r="DL77" t="s">
        <v>6</v>
      </c>
      <c r="DM77">
        <v>0</v>
      </c>
      <c r="DN77" t="s">
        <v>6</v>
      </c>
      <c r="DO77">
        <v>0</v>
      </c>
    </row>
    <row r="78" spans="1:119" x14ac:dyDescent="0.2">
      <c r="A78">
        <f>ROW(Source!A79)</f>
        <v>79</v>
      </c>
      <c r="B78">
        <v>92796388</v>
      </c>
      <c r="C78">
        <v>92796740</v>
      </c>
      <c r="D78">
        <v>49521548</v>
      </c>
      <c r="E78">
        <v>1</v>
      </c>
      <c r="F78">
        <v>1</v>
      </c>
      <c r="G78">
        <v>1</v>
      </c>
      <c r="H78">
        <v>3</v>
      </c>
      <c r="I78" t="s">
        <v>446</v>
      </c>
      <c r="J78" t="s">
        <v>447</v>
      </c>
      <c r="K78" t="s">
        <v>448</v>
      </c>
      <c r="L78">
        <v>1346</v>
      </c>
      <c r="N78">
        <v>1009</v>
      </c>
      <c r="O78" t="s">
        <v>445</v>
      </c>
      <c r="P78" t="s">
        <v>445</v>
      </c>
      <c r="Q78">
        <v>1</v>
      </c>
      <c r="W78">
        <v>0</v>
      </c>
      <c r="X78">
        <v>650434292</v>
      </c>
      <c r="Y78">
        <f t="shared" si="30"/>
        <v>0.03</v>
      </c>
      <c r="AA78">
        <v>71.42</v>
      </c>
      <c r="AB78">
        <v>0</v>
      </c>
      <c r="AC78">
        <v>0</v>
      </c>
      <c r="AD78">
        <v>0</v>
      </c>
      <c r="AE78">
        <v>7.2</v>
      </c>
      <c r="AF78">
        <v>0</v>
      </c>
      <c r="AG78">
        <v>0</v>
      </c>
      <c r="AH78">
        <v>0</v>
      </c>
      <c r="AI78">
        <v>9.92</v>
      </c>
      <c r="AJ78">
        <v>1</v>
      </c>
      <c r="AK78">
        <v>1</v>
      </c>
      <c r="AL78">
        <v>1</v>
      </c>
      <c r="AM78">
        <v>4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6</v>
      </c>
      <c r="AT78">
        <v>0.03</v>
      </c>
      <c r="AU78" t="s">
        <v>6</v>
      </c>
      <c r="AV78">
        <v>0</v>
      </c>
      <c r="AW78">
        <v>2</v>
      </c>
      <c r="AX78">
        <v>92796756</v>
      </c>
      <c r="AY78">
        <v>1</v>
      </c>
      <c r="AZ78">
        <v>0</v>
      </c>
      <c r="BA78">
        <v>90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ROUND(Y78*Source!I79,7)</f>
        <v>0.12</v>
      </c>
      <c r="CY78">
        <f t="shared" si="34"/>
        <v>71.42</v>
      </c>
      <c r="CZ78">
        <f t="shared" si="35"/>
        <v>7.2</v>
      </c>
      <c r="DA78">
        <f t="shared" si="36"/>
        <v>9.92</v>
      </c>
      <c r="DB78">
        <f t="shared" si="31"/>
        <v>0.22</v>
      </c>
      <c r="DC78">
        <f t="shared" si="32"/>
        <v>0</v>
      </c>
      <c r="DD78" t="s">
        <v>6</v>
      </c>
      <c r="DE78" t="s">
        <v>6</v>
      </c>
      <c r="DF78">
        <f t="shared" si="37"/>
        <v>8.57</v>
      </c>
      <c r="DG78">
        <f t="shared" si="38"/>
        <v>0</v>
      </c>
      <c r="DH78">
        <f t="shared" si="39"/>
        <v>0</v>
      </c>
      <c r="DI78">
        <f t="shared" si="33"/>
        <v>0</v>
      </c>
      <c r="DJ78">
        <f t="shared" si="40"/>
        <v>8.57</v>
      </c>
      <c r="DK78">
        <v>0</v>
      </c>
      <c r="DL78" t="s">
        <v>6</v>
      </c>
      <c r="DM78">
        <v>0</v>
      </c>
      <c r="DN78" t="s">
        <v>6</v>
      </c>
      <c r="DO78">
        <v>0</v>
      </c>
    </row>
    <row r="79" spans="1:119" x14ac:dyDescent="0.2">
      <c r="A79">
        <f>ROW(Source!A79)</f>
        <v>79</v>
      </c>
      <c r="B79">
        <v>92796388</v>
      </c>
      <c r="C79">
        <v>92796740</v>
      </c>
      <c r="D79">
        <v>49526680</v>
      </c>
      <c r="E79">
        <v>1</v>
      </c>
      <c r="F79">
        <v>1</v>
      </c>
      <c r="G79">
        <v>1</v>
      </c>
      <c r="H79">
        <v>3</v>
      </c>
      <c r="I79" t="s">
        <v>449</v>
      </c>
      <c r="J79" t="s">
        <v>450</v>
      </c>
      <c r="K79" t="s">
        <v>451</v>
      </c>
      <c r="L79">
        <v>1346</v>
      </c>
      <c r="N79">
        <v>1009</v>
      </c>
      <c r="O79" t="s">
        <v>445</v>
      </c>
      <c r="P79" t="s">
        <v>445</v>
      </c>
      <c r="Q79">
        <v>1</v>
      </c>
      <c r="W79">
        <v>0</v>
      </c>
      <c r="X79">
        <v>1052716416</v>
      </c>
      <c r="Y79">
        <f t="shared" si="30"/>
        <v>0.02</v>
      </c>
      <c r="AA79">
        <v>18.05</v>
      </c>
      <c r="AB79">
        <v>0</v>
      </c>
      <c r="AC79">
        <v>0</v>
      </c>
      <c r="AD79">
        <v>0</v>
      </c>
      <c r="AE79">
        <v>1.82</v>
      </c>
      <c r="AF79">
        <v>0</v>
      </c>
      <c r="AG79">
        <v>0</v>
      </c>
      <c r="AH79">
        <v>0</v>
      </c>
      <c r="AI79">
        <v>9.92</v>
      </c>
      <c r="AJ79">
        <v>1</v>
      </c>
      <c r="AK79">
        <v>1</v>
      </c>
      <c r="AL79">
        <v>1</v>
      </c>
      <c r="AM79">
        <v>4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6</v>
      </c>
      <c r="AT79">
        <v>0.02</v>
      </c>
      <c r="AU79" t="s">
        <v>6</v>
      </c>
      <c r="AV79">
        <v>0</v>
      </c>
      <c r="AW79">
        <v>2</v>
      </c>
      <c r="AX79">
        <v>92796758</v>
      </c>
      <c r="AY79">
        <v>1</v>
      </c>
      <c r="AZ79">
        <v>0</v>
      </c>
      <c r="BA79">
        <v>92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ROUND(Y79*Source!I79,7)</f>
        <v>0.08</v>
      </c>
      <c r="CY79">
        <f t="shared" si="34"/>
        <v>18.05</v>
      </c>
      <c r="CZ79">
        <f t="shared" si="35"/>
        <v>1.82</v>
      </c>
      <c r="DA79">
        <f t="shared" si="36"/>
        <v>9.92</v>
      </c>
      <c r="DB79">
        <f t="shared" si="31"/>
        <v>0.04</v>
      </c>
      <c r="DC79">
        <f t="shared" si="32"/>
        <v>0</v>
      </c>
      <c r="DD79" t="s">
        <v>6</v>
      </c>
      <c r="DE79" t="s">
        <v>6</v>
      </c>
      <c r="DF79">
        <f t="shared" si="37"/>
        <v>1.44</v>
      </c>
      <c r="DG79">
        <f t="shared" si="38"/>
        <v>0</v>
      </c>
      <c r="DH79">
        <f t="shared" si="39"/>
        <v>0</v>
      </c>
      <c r="DI79">
        <f t="shared" si="33"/>
        <v>0</v>
      </c>
      <c r="DJ79">
        <f t="shared" si="40"/>
        <v>1.44</v>
      </c>
      <c r="DK79">
        <v>0</v>
      </c>
      <c r="DL79" t="s">
        <v>6</v>
      </c>
      <c r="DM79">
        <v>0</v>
      </c>
      <c r="DN79" t="s">
        <v>6</v>
      </c>
      <c r="DO79">
        <v>0</v>
      </c>
    </row>
    <row r="80" spans="1:119" x14ac:dyDescent="0.2">
      <c r="A80">
        <f>ROW(Source!A79)</f>
        <v>79</v>
      </c>
      <c r="B80">
        <v>92796388</v>
      </c>
      <c r="C80">
        <v>92796740</v>
      </c>
      <c r="D80">
        <v>49554484</v>
      </c>
      <c r="E80">
        <v>1</v>
      </c>
      <c r="F80">
        <v>1</v>
      </c>
      <c r="G80">
        <v>1</v>
      </c>
      <c r="H80">
        <v>3</v>
      </c>
      <c r="I80" t="s">
        <v>452</v>
      </c>
      <c r="J80" t="s">
        <v>453</v>
      </c>
      <c r="K80" t="s">
        <v>454</v>
      </c>
      <c r="L80">
        <v>1348</v>
      </c>
      <c r="N80">
        <v>1009</v>
      </c>
      <c r="O80" t="s">
        <v>280</v>
      </c>
      <c r="P80" t="s">
        <v>280</v>
      </c>
      <c r="Q80">
        <v>1000</v>
      </c>
      <c r="W80">
        <v>0</v>
      </c>
      <c r="X80">
        <v>-959493656</v>
      </c>
      <c r="Y80">
        <f t="shared" si="30"/>
        <v>4.0000000000000002E-4</v>
      </c>
      <c r="AA80">
        <v>155813.44</v>
      </c>
      <c r="AB80">
        <v>0</v>
      </c>
      <c r="AC80">
        <v>0</v>
      </c>
      <c r="AD80">
        <v>0</v>
      </c>
      <c r="AE80">
        <v>15707</v>
      </c>
      <c r="AF80">
        <v>0</v>
      </c>
      <c r="AG80">
        <v>0</v>
      </c>
      <c r="AH80">
        <v>0</v>
      </c>
      <c r="AI80">
        <v>9.92</v>
      </c>
      <c r="AJ80">
        <v>1</v>
      </c>
      <c r="AK80">
        <v>1</v>
      </c>
      <c r="AL80">
        <v>1</v>
      </c>
      <c r="AM80">
        <v>4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6</v>
      </c>
      <c r="AT80">
        <v>4.0000000000000002E-4</v>
      </c>
      <c r="AU80" t="s">
        <v>6</v>
      </c>
      <c r="AV80">
        <v>0</v>
      </c>
      <c r="AW80">
        <v>2</v>
      </c>
      <c r="AX80">
        <v>92796763</v>
      </c>
      <c r="AY80">
        <v>1</v>
      </c>
      <c r="AZ80">
        <v>0</v>
      </c>
      <c r="BA80">
        <v>97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ROUND(Y80*Source!I79,7)</f>
        <v>1.6000000000000001E-3</v>
      </c>
      <c r="CY80">
        <f t="shared" si="34"/>
        <v>155813.44</v>
      </c>
      <c r="CZ80">
        <f t="shared" si="35"/>
        <v>15707</v>
      </c>
      <c r="DA80">
        <f t="shared" si="36"/>
        <v>9.92</v>
      </c>
      <c r="DB80">
        <f t="shared" si="31"/>
        <v>6.28</v>
      </c>
      <c r="DC80">
        <f t="shared" si="32"/>
        <v>0</v>
      </c>
      <c r="DD80" t="s">
        <v>6</v>
      </c>
      <c r="DE80" t="s">
        <v>6</v>
      </c>
      <c r="DF80">
        <f t="shared" si="37"/>
        <v>249.3</v>
      </c>
      <c r="DG80">
        <f t="shared" si="38"/>
        <v>0</v>
      </c>
      <c r="DH80">
        <f t="shared" si="39"/>
        <v>0</v>
      </c>
      <c r="DI80">
        <f t="shared" si="33"/>
        <v>0</v>
      </c>
      <c r="DJ80">
        <f t="shared" si="40"/>
        <v>249.3</v>
      </c>
      <c r="DK80">
        <v>0</v>
      </c>
      <c r="DL80" t="s">
        <v>6</v>
      </c>
      <c r="DM80">
        <v>0</v>
      </c>
      <c r="DN80" t="s">
        <v>6</v>
      </c>
      <c r="DO80">
        <v>0</v>
      </c>
    </row>
    <row r="81" spans="1:119" x14ac:dyDescent="0.2">
      <c r="A81">
        <f>ROW(Source!A79)</f>
        <v>79</v>
      </c>
      <c r="B81">
        <v>92796388</v>
      </c>
      <c r="C81">
        <v>92796740</v>
      </c>
      <c r="D81">
        <v>49554622</v>
      </c>
      <c r="E81">
        <v>1</v>
      </c>
      <c r="F81">
        <v>1</v>
      </c>
      <c r="G81">
        <v>1</v>
      </c>
      <c r="H81">
        <v>3</v>
      </c>
      <c r="I81" t="s">
        <v>455</v>
      </c>
      <c r="J81" t="s">
        <v>456</v>
      </c>
      <c r="K81" t="s">
        <v>457</v>
      </c>
      <c r="L81">
        <v>1348</v>
      </c>
      <c r="N81">
        <v>1009</v>
      </c>
      <c r="O81" t="s">
        <v>280</v>
      </c>
      <c r="P81" t="s">
        <v>280</v>
      </c>
      <c r="Q81">
        <v>1000</v>
      </c>
      <c r="W81">
        <v>0</v>
      </c>
      <c r="X81">
        <v>-238078035</v>
      </c>
      <c r="Y81">
        <f t="shared" si="30"/>
        <v>1E-4</v>
      </c>
      <c r="AA81">
        <v>94736.1</v>
      </c>
      <c r="AB81">
        <v>0</v>
      </c>
      <c r="AC81">
        <v>0</v>
      </c>
      <c r="AD81">
        <v>0</v>
      </c>
      <c r="AE81">
        <v>9550.01</v>
      </c>
      <c r="AF81">
        <v>0</v>
      </c>
      <c r="AG81">
        <v>0</v>
      </c>
      <c r="AH81">
        <v>0</v>
      </c>
      <c r="AI81">
        <v>9.92</v>
      </c>
      <c r="AJ81">
        <v>1</v>
      </c>
      <c r="AK81">
        <v>1</v>
      </c>
      <c r="AL81">
        <v>1</v>
      </c>
      <c r="AM81">
        <v>4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6</v>
      </c>
      <c r="AT81">
        <v>1E-4</v>
      </c>
      <c r="AU81" t="s">
        <v>6</v>
      </c>
      <c r="AV81">
        <v>0</v>
      </c>
      <c r="AW81">
        <v>2</v>
      </c>
      <c r="AX81">
        <v>92796764</v>
      </c>
      <c r="AY81">
        <v>1</v>
      </c>
      <c r="AZ81">
        <v>0</v>
      </c>
      <c r="BA81">
        <v>98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ROUND(Y81*Source!I79,7)</f>
        <v>4.0000000000000002E-4</v>
      </c>
      <c r="CY81">
        <f t="shared" si="34"/>
        <v>94736.1</v>
      </c>
      <c r="CZ81">
        <f t="shared" si="35"/>
        <v>9550.01</v>
      </c>
      <c r="DA81">
        <f t="shared" si="36"/>
        <v>9.92</v>
      </c>
      <c r="DB81">
        <f t="shared" si="31"/>
        <v>0.96</v>
      </c>
      <c r="DC81">
        <f t="shared" si="32"/>
        <v>0</v>
      </c>
      <c r="DD81" t="s">
        <v>6</v>
      </c>
      <c r="DE81" t="s">
        <v>6</v>
      </c>
      <c r="DF81">
        <f t="shared" si="37"/>
        <v>37.89</v>
      </c>
      <c r="DG81">
        <f t="shared" si="38"/>
        <v>0</v>
      </c>
      <c r="DH81">
        <f t="shared" si="39"/>
        <v>0</v>
      </c>
      <c r="DI81">
        <f t="shared" si="33"/>
        <v>0</v>
      </c>
      <c r="DJ81">
        <f t="shared" si="40"/>
        <v>37.89</v>
      </c>
      <c r="DK81">
        <v>0</v>
      </c>
      <c r="DL81" t="s">
        <v>6</v>
      </c>
      <c r="DM81">
        <v>0</v>
      </c>
      <c r="DN81" t="s">
        <v>6</v>
      </c>
      <c r="DO81">
        <v>0</v>
      </c>
    </row>
    <row r="82" spans="1:119" x14ac:dyDescent="0.2">
      <c r="A82">
        <f>ROW(Source!A79)</f>
        <v>79</v>
      </c>
      <c r="B82">
        <v>92796388</v>
      </c>
      <c r="C82">
        <v>92796740</v>
      </c>
      <c r="D82">
        <v>49568070</v>
      </c>
      <c r="E82">
        <v>1</v>
      </c>
      <c r="F82">
        <v>1</v>
      </c>
      <c r="G82">
        <v>1</v>
      </c>
      <c r="H82">
        <v>3</v>
      </c>
      <c r="I82" t="s">
        <v>458</v>
      </c>
      <c r="J82" t="s">
        <v>459</v>
      </c>
      <c r="K82" t="s">
        <v>460</v>
      </c>
      <c r="L82">
        <v>1425</v>
      </c>
      <c r="N82">
        <v>1013</v>
      </c>
      <c r="O82" t="s">
        <v>199</v>
      </c>
      <c r="P82" t="s">
        <v>199</v>
      </c>
      <c r="Q82">
        <v>1</v>
      </c>
      <c r="W82">
        <v>0</v>
      </c>
      <c r="X82">
        <v>-1117345476</v>
      </c>
      <c r="Y82">
        <f t="shared" si="30"/>
        <v>0.06</v>
      </c>
      <c r="AA82">
        <v>6051.2</v>
      </c>
      <c r="AB82">
        <v>0</v>
      </c>
      <c r="AC82">
        <v>0</v>
      </c>
      <c r="AD82">
        <v>0</v>
      </c>
      <c r="AE82">
        <v>610</v>
      </c>
      <c r="AF82">
        <v>0</v>
      </c>
      <c r="AG82">
        <v>0</v>
      </c>
      <c r="AH82">
        <v>0</v>
      </c>
      <c r="AI82">
        <v>9.92</v>
      </c>
      <c r="AJ82">
        <v>1</v>
      </c>
      <c r="AK82">
        <v>1</v>
      </c>
      <c r="AL82">
        <v>1</v>
      </c>
      <c r="AM82">
        <v>4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6</v>
      </c>
      <c r="AT82">
        <v>0.06</v>
      </c>
      <c r="AU82" t="s">
        <v>6</v>
      </c>
      <c r="AV82">
        <v>0</v>
      </c>
      <c r="AW82">
        <v>2</v>
      </c>
      <c r="AX82">
        <v>92796765</v>
      </c>
      <c r="AY82">
        <v>1</v>
      </c>
      <c r="AZ82">
        <v>0</v>
      </c>
      <c r="BA82">
        <v>99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ROUND(Y82*Source!I79,7)</f>
        <v>0.24</v>
      </c>
      <c r="CY82">
        <f t="shared" si="34"/>
        <v>6051.2</v>
      </c>
      <c r="CZ82">
        <f t="shared" si="35"/>
        <v>610</v>
      </c>
      <c r="DA82">
        <f t="shared" si="36"/>
        <v>9.92</v>
      </c>
      <c r="DB82">
        <f t="shared" si="31"/>
        <v>36.6</v>
      </c>
      <c r="DC82">
        <f t="shared" si="32"/>
        <v>0</v>
      </c>
      <c r="DD82" t="s">
        <v>6</v>
      </c>
      <c r="DE82" t="s">
        <v>6</v>
      </c>
      <c r="DF82">
        <f t="shared" si="37"/>
        <v>1452.29</v>
      </c>
      <c r="DG82">
        <f t="shared" si="38"/>
        <v>0</v>
      </c>
      <c r="DH82">
        <f t="shared" si="39"/>
        <v>0</v>
      </c>
      <c r="DI82">
        <f t="shared" si="33"/>
        <v>0</v>
      </c>
      <c r="DJ82">
        <f t="shared" si="40"/>
        <v>1452.29</v>
      </c>
      <c r="DK82">
        <v>0</v>
      </c>
      <c r="DL82" t="s">
        <v>6</v>
      </c>
      <c r="DM82">
        <v>0</v>
      </c>
      <c r="DN82" t="s">
        <v>6</v>
      </c>
      <c r="DO82">
        <v>0</v>
      </c>
    </row>
    <row r="83" spans="1:119" x14ac:dyDescent="0.2">
      <c r="A83">
        <f>ROW(Source!A81)</f>
        <v>81</v>
      </c>
      <c r="B83">
        <v>92796388</v>
      </c>
      <c r="C83">
        <v>92796772</v>
      </c>
      <c r="D83">
        <v>49510697</v>
      </c>
      <c r="E83">
        <v>70</v>
      </c>
      <c r="F83">
        <v>1</v>
      </c>
      <c r="G83">
        <v>1</v>
      </c>
      <c r="H83">
        <v>1</v>
      </c>
      <c r="I83" t="s">
        <v>461</v>
      </c>
      <c r="J83" t="s">
        <v>6</v>
      </c>
      <c r="K83" t="s">
        <v>462</v>
      </c>
      <c r="L83">
        <v>1191</v>
      </c>
      <c r="N83">
        <v>1013</v>
      </c>
      <c r="O83" t="s">
        <v>377</v>
      </c>
      <c r="P83" t="s">
        <v>377</v>
      </c>
      <c r="Q83">
        <v>1</v>
      </c>
      <c r="W83">
        <v>0</v>
      </c>
      <c r="X83">
        <v>388411409</v>
      </c>
      <c r="Y83">
        <f t="shared" si="30"/>
        <v>0.44</v>
      </c>
      <c r="AA83">
        <v>0</v>
      </c>
      <c r="AB83">
        <v>0</v>
      </c>
      <c r="AC83">
        <v>0</v>
      </c>
      <c r="AD83">
        <v>366.42</v>
      </c>
      <c r="AE83">
        <v>0</v>
      </c>
      <c r="AF83">
        <v>0</v>
      </c>
      <c r="AG83">
        <v>0</v>
      </c>
      <c r="AH83">
        <v>8.17</v>
      </c>
      <c r="AI83">
        <v>1</v>
      </c>
      <c r="AJ83">
        <v>1</v>
      </c>
      <c r="AK83">
        <v>1</v>
      </c>
      <c r="AL83">
        <v>44.85</v>
      </c>
      <c r="AM83">
        <v>4</v>
      </c>
      <c r="AN83">
        <v>0</v>
      </c>
      <c r="AO83">
        <v>1</v>
      </c>
      <c r="AP83">
        <v>0</v>
      </c>
      <c r="AQ83">
        <v>0</v>
      </c>
      <c r="AR83">
        <v>0</v>
      </c>
      <c r="AS83" t="s">
        <v>6</v>
      </c>
      <c r="AT83">
        <v>0.44</v>
      </c>
      <c r="AU83" t="s">
        <v>6</v>
      </c>
      <c r="AV83">
        <v>1</v>
      </c>
      <c r="AW83">
        <v>2</v>
      </c>
      <c r="AX83">
        <v>92796778</v>
      </c>
      <c r="AY83">
        <v>1</v>
      </c>
      <c r="AZ83">
        <v>0</v>
      </c>
      <c r="BA83">
        <v>105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U83">
        <f>ROUND(AT83*Source!I81*AH83*AL83,2)</f>
        <v>1773.49</v>
      </c>
      <c r="CV83">
        <f>ROUND(Y83*Source!I81,7)</f>
        <v>4.84</v>
      </c>
      <c r="CW83">
        <v>0</v>
      </c>
      <c r="CX83">
        <f>ROUND(Y83*Source!I81,7)</f>
        <v>4.84</v>
      </c>
      <c r="CY83">
        <f>AD83</f>
        <v>366.42</v>
      </c>
      <c r="CZ83">
        <f>AH83</f>
        <v>8.17</v>
      </c>
      <c r="DA83">
        <f>AL83</f>
        <v>44.85</v>
      </c>
      <c r="DB83">
        <f t="shared" si="31"/>
        <v>3.59</v>
      </c>
      <c r="DC83">
        <f t="shared" si="32"/>
        <v>0</v>
      </c>
      <c r="DD83" t="s">
        <v>6</v>
      </c>
      <c r="DE83" t="s">
        <v>6</v>
      </c>
      <c r="DF83">
        <f t="shared" ref="DF83:DF94" si="41">ROUND(ROUND(AE83,2)*CX83,2)</f>
        <v>0</v>
      </c>
      <c r="DG83">
        <f t="shared" si="38"/>
        <v>0</v>
      </c>
      <c r="DH83">
        <f t="shared" si="39"/>
        <v>0</v>
      </c>
      <c r="DI83">
        <f>ROUND(ROUND(AH83*AL83,2)*CX83,2)</f>
        <v>1773.47</v>
      </c>
      <c r="DJ83">
        <f>DI83</f>
        <v>1773.47</v>
      </c>
      <c r="DK83">
        <v>0</v>
      </c>
      <c r="DL83" t="s">
        <v>6</v>
      </c>
      <c r="DM83">
        <v>0</v>
      </c>
      <c r="DN83" t="s">
        <v>6</v>
      </c>
      <c r="DO83">
        <v>0</v>
      </c>
    </row>
    <row r="84" spans="1:119" x14ac:dyDescent="0.2">
      <c r="A84">
        <f>ROW(Source!A81)</f>
        <v>81</v>
      </c>
      <c r="B84">
        <v>92796388</v>
      </c>
      <c r="C84">
        <v>92796772</v>
      </c>
      <c r="D84">
        <v>49510905</v>
      </c>
      <c r="E84">
        <v>70</v>
      </c>
      <c r="F84">
        <v>1</v>
      </c>
      <c r="G84">
        <v>1</v>
      </c>
      <c r="H84">
        <v>1</v>
      </c>
      <c r="I84" t="s">
        <v>378</v>
      </c>
      <c r="J84" t="s">
        <v>6</v>
      </c>
      <c r="K84" t="s">
        <v>379</v>
      </c>
      <c r="L84">
        <v>1191</v>
      </c>
      <c r="N84">
        <v>1013</v>
      </c>
      <c r="O84" t="s">
        <v>377</v>
      </c>
      <c r="P84" t="s">
        <v>377</v>
      </c>
      <c r="Q84">
        <v>1</v>
      </c>
      <c r="W84">
        <v>0</v>
      </c>
      <c r="X84">
        <v>-1417349443</v>
      </c>
      <c r="Y84">
        <f t="shared" si="30"/>
        <v>0.48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44.85</v>
      </c>
      <c r="AL84">
        <v>1</v>
      </c>
      <c r="AM84">
        <v>4</v>
      </c>
      <c r="AN84">
        <v>0</v>
      </c>
      <c r="AO84">
        <v>1</v>
      </c>
      <c r="AP84">
        <v>0</v>
      </c>
      <c r="AQ84">
        <v>0</v>
      </c>
      <c r="AR84">
        <v>0</v>
      </c>
      <c r="AS84" t="s">
        <v>6</v>
      </c>
      <c r="AT84">
        <v>0.48</v>
      </c>
      <c r="AU84" t="s">
        <v>6</v>
      </c>
      <c r="AV84">
        <v>2</v>
      </c>
      <c r="AW84">
        <v>2</v>
      </c>
      <c r="AX84">
        <v>92796779</v>
      </c>
      <c r="AY84">
        <v>1</v>
      </c>
      <c r="AZ84">
        <v>0</v>
      </c>
      <c r="BA84">
        <v>106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ROUND(Y84*Source!I81,7)</f>
        <v>5.28</v>
      </c>
      <c r="CY84">
        <f>AD84</f>
        <v>0</v>
      </c>
      <c r="CZ84">
        <f>AH84</f>
        <v>0</v>
      </c>
      <c r="DA84">
        <f>AL84</f>
        <v>1</v>
      </c>
      <c r="DB84">
        <f t="shared" si="31"/>
        <v>0</v>
      </c>
      <c r="DC84">
        <f t="shared" si="32"/>
        <v>0</v>
      </c>
      <c r="DD84" t="s">
        <v>6</v>
      </c>
      <c r="DE84" t="s">
        <v>6</v>
      </c>
      <c r="DF84">
        <f t="shared" si="41"/>
        <v>0</v>
      </c>
      <c r="DG84">
        <f t="shared" si="38"/>
        <v>0</v>
      </c>
      <c r="DH84">
        <f>ROUND(ROUND(AG84*AK84,2)*CX84,2)</f>
        <v>0</v>
      </c>
      <c r="DI84">
        <f>ROUND(ROUND(AH84,2)*CX84,2)</f>
        <v>0</v>
      </c>
      <c r="DJ84">
        <f>DI84</f>
        <v>0</v>
      </c>
      <c r="DK84">
        <v>0</v>
      </c>
      <c r="DL84" t="s">
        <v>6</v>
      </c>
      <c r="DM84">
        <v>0</v>
      </c>
      <c r="DN84" t="s">
        <v>6</v>
      </c>
      <c r="DO84">
        <v>0</v>
      </c>
    </row>
    <row r="85" spans="1:119" x14ac:dyDescent="0.2">
      <c r="A85">
        <f>ROW(Source!A81)</f>
        <v>81</v>
      </c>
      <c r="B85">
        <v>92796388</v>
      </c>
      <c r="C85">
        <v>92796772</v>
      </c>
      <c r="D85">
        <v>49672573</v>
      </c>
      <c r="E85">
        <v>1</v>
      </c>
      <c r="F85">
        <v>1</v>
      </c>
      <c r="G85">
        <v>1</v>
      </c>
      <c r="H85">
        <v>2</v>
      </c>
      <c r="I85" t="s">
        <v>392</v>
      </c>
      <c r="J85" t="s">
        <v>393</v>
      </c>
      <c r="K85" t="s">
        <v>394</v>
      </c>
      <c r="L85">
        <v>1367</v>
      </c>
      <c r="N85">
        <v>1011</v>
      </c>
      <c r="O85" t="s">
        <v>383</v>
      </c>
      <c r="P85" t="s">
        <v>383</v>
      </c>
      <c r="Q85">
        <v>1</v>
      </c>
      <c r="W85">
        <v>0</v>
      </c>
      <c r="X85">
        <v>-430484415</v>
      </c>
      <c r="Y85">
        <f t="shared" si="30"/>
        <v>0.24</v>
      </c>
      <c r="AA85">
        <v>0</v>
      </c>
      <c r="AB85">
        <v>1814.09</v>
      </c>
      <c r="AC85">
        <v>605.48</v>
      </c>
      <c r="AD85">
        <v>0</v>
      </c>
      <c r="AE85">
        <v>0</v>
      </c>
      <c r="AF85">
        <v>115.4</v>
      </c>
      <c r="AG85">
        <v>13.5</v>
      </c>
      <c r="AH85">
        <v>0</v>
      </c>
      <c r="AI85">
        <v>1</v>
      </c>
      <c r="AJ85">
        <v>15.72</v>
      </c>
      <c r="AK85">
        <v>44.85</v>
      </c>
      <c r="AL85">
        <v>1</v>
      </c>
      <c r="AM85">
        <v>4</v>
      </c>
      <c r="AN85">
        <v>0</v>
      </c>
      <c r="AO85">
        <v>1</v>
      </c>
      <c r="AP85">
        <v>0</v>
      </c>
      <c r="AQ85">
        <v>0</v>
      </c>
      <c r="AR85">
        <v>0</v>
      </c>
      <c r="AS85" t="s">
        <v>6</v>
      </c>
      <c r="AT85">
        <v>0.24</v>
      </c>
      <c r="AU85" t="s">
        <v>6</v>
      </c>
      <c r="AV85">
        <v>0</v>
      </c>
      <c r="AW85">
        <v>2</v>
      </c>
      <c r="AX85">
        <v>92796780</v>
      </c>
      <c r="AY85">
        <v>1</v>
      </c>
      <c r="AZ85">
        <v>0</v>
      </c>
      <c r="BA85">
        <v>107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f>ROUND(Y85*Source!I81*DO85,7)</f>
        <v>0</v>
      </c>
      <c r="CX85">
        <f>ROUND(Y85*Source!I81,7)</f>
        <v>2.64</v>
      </c>
      <c r="CY85">
        <f>AB85</f>
        <v>1814.09</v>
      </c>
      <c r="CZ85">
        <f>AF85</f>
        <v>115.4</v>
      </c>
      <c r="DA85">
        <f>AJ85</f>
        <v>15.72</v>
      </c>
      <c r="DB85">
        <f t="shared" si="31"/>
        <v>27.7</v>
      </c>
      <c r="DC85">
        <f t="shared" si="32"/>
        <v>3.24</v>
      </c>
      <c r="DD85" t="s">
        <v>6</v>
      </c>
      <c r="DE85" t="s">
        <v>6</v>
      </c>
      <c r="DF85">
        <f t="shared" si="41"/>
        <v>0</v>
      </c>
      <c r="DG85">
        <f>ROUND(ROUND(AF85*AJ85,2)*CX85,2)</f>
        <v>4789.2</v>
      </c>
      <c r="DH85">
        <f>ROUND(ROUND(AG85*AK85,2)*CX85,2)</f>
        <v>1598.47</v>
      </c>
      <c r="DI85">
        <f>ROUND(ROUND(AH85,2)*CX85,2)</f>
        <v>0</v>
      </c>
      <c r="DJ85">
        <f>DG85</f>
        <v>4789.2</v>
      </c>
      <c r="DK85">
        <v>0</v>
      </c>
      <c r="DL85" t="s">
        <v>6</v>
      </c>
      <c r="DM85">
        <v>0</v>
      </c>
      <c r="DN85" t="s">
        <v>6</v>
      </c>
      <c r="DO85">
        <v>0</v>
      </c>
    </row>
    <row r="86" spans="1:119" x14ac:dyDescent="0.2">
      <c r="A86">
        <f>ROW(Source!A81)</f>
        <v>81</v>
      </c>
      <c r="B86">
        <v>92796388</v>
      </c>
      <c r="C86">
        <v>92796772</v>
      </c>
      <c r="D86">
        <v>49673559</v>
      </c>
      <c r="E86">
        <v>1</v>
      </c>
      <c r="F86">
        <v>1</v>
      </c>
      <c r="G86">
        <v>1</v>
      </c>
      <c r="H86">
        <v>2</v>
      </c>
      <c r="I86" t="s">
        <v>463</v>
      </c>
      <c r="J86" t="s">
        <v>464</v>
      </c>
      <c r="K86" t="s">
        <v>465</v>
      </c>
      <c r="L86">
        <v>1367</v>
      </c>
      <c r="N86">
        <v>1011</v>
      </c>
      <c r="O86" t="s">
        <v>383</v>
      </c>
      <c r="P86" t="s">
        <v>383</v>
      </c>
      <c r="Q86">
        <v>1</v>
      </c>
      <c r="W86">
        <v>0</v>
      </c>
      <c r="X86">
        <v>-775538103</v>
      </c>
      <c r="Y86">
        <f t="shared" si="30"/>
        <v>0.24</v>
      </c>
      <c r="AA86">
        <v>0</v>
      </c>
      <c r="AB86">
        <v>63.04</v>
      </c>
      <c r="AC86">
        <v>0</v>
      </c>
      <c r="AD86">
        <v>0</v>
      </c>
      <c r="AE86">
        <v>0</v>
      </c>
      <c r="AF86">
        <v>4.01</v>
      </c>
      <c r="AG86">
        <v>0</v>
      </c>
      <c r="AH86">
        <v>0</v>
      </c>
      <c r="AI86">
        <v>1</v>
      </c>
      <c r="AJ86">
        <v>15.72</v>
      </c>
      <c r="AK86">
        <v>44.85</v>
      </c>
      <c r="AL86">
        <v>1</v>
      </c>
      <c r="AM86">
        <v>4</v>
      </c>
      <c r="AN86">
        <v>0</v>
      </c>
      <c r="AO86">
        <v>1</v>
      </c>
      <c r="AP86">
        <v>0</v>
      </c>
      <c r="AQ86">
        <v>0</v>
      </c>
      <c r="AR86">
        <v>0</v>
      </c>
      <c r="AS86" t="s">
        <v>6</v>
      </c>
      <c r="AT86">
        <v>0.24</v>
      </c>
      <c r="AU86" t="s">
        <v>6</v>
      </c>
      <c r="AV86">
        <v>0</v>
      </c>
      <c r="AW86">
        <v>2</v>
      </c>
      <c r="AX86">
        <v>92796781</v>
      </c>
      <c r="AY86">
        <v>1</v>
      </c>
      <c r="AZ86">
        <v>0</v>
      </c>
      <c r="BA86">
        <v>108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f>ROUND(Y86*Source!I81*DO86,7)</f>
        <v>0</v>
      </c>
      <c r="CX86">
        <f>ROUND(Y86*Source!I81,7)</f>
        <v>2.64</v>
      </c>
      <c r="CY86">
        <f>AB86</f>
        <v>63.04</v>
      </c>
      <c r="CZ86">
        <f>AF86</f>
        <v>4.01</v>
      </c>
      <c r="DA86">
        <f>AJ86</f>
        <v>15.72</v>
      </c>
      <c r="DB86">
        <f t="shared" si="31"/>
        <v>0.96</v>
      </c>
      <c r="DC86">
        <f t="shared" si="32"/>
        <v>0</v>
      </c>
      <c r="DD86" t="s">
        <v>6</v>
      </c>
      <c r="DE86" t="s">
        <v>6</v>
      </c>
      <c r="DF86">
        <f t="shared" si="41"/>
        <v>0</v>
      </c>
      <c r="DG86">
        <f>ROUND(ROUND(AF86*AJ86,2)*CX86,2)</f>
        <v>166.43</v>
      </c>
      <c r="DH86">
        <f>ROUND(ROUND(AG86*AK86,2)*CX86,2)</f>
        <v>0</v>
      </c>
      <c r="DI86">
        <f>ROUND(ROUND(AH86,2)*CX86,2)</f>
        <v>0</v>
      </c>
      <c r="DJ86">
        <f>DG86</f>
        <v>166.43</v>
      </c>
      <c r="DK86">
        <v>0</v>
      </c>
      <c r="DL86" t="s">
        <v>6</v>
      </c>
      <c r="DM86">
        <v>0</v>
      </c>
      <c r="DN86" t="s">
        <v>6</v>
      </c>
      <c r="DO86">
        <v>0</v>
      </c>
    </row>
    <row r="87" spans="1:119" x14ac:dyDescent="0.2">
      <c r="A87">
        <f>ROW(Source!A81)</f>
        <v>81</v>
      </c>
      <c r="B87">
        <v>92796388</v>
      </c>
      <c r="C87">
        <v>92796772</v>
      </c>
      <c r="D87">
        <v>49673582</v>
      </c>
      <c r="E87">
        <v>1</v>
      </c>
      <c r="F87">
        <v>1</v>
      </c>
      <c r="G87">
        <v>1</v>
      </c>
      <c r="H87">
        <v>2</v>
      </c>
      <c r="I87" t="s">
        <v>466</v>
      </c>
      <c r="J87" t="s">
        <v>467</v>
      </c>
      <c r="K87" t="s">
        <v>468</v>
      </c>
      <c r="L87">
        <v>1367</v>
      </c>
      <c r="N87">
        <v>1011</v>
      </c>
      <c r="O87" t="s">
        <v>383</v>
      </c>
      <c r="P87" t="s">
        <v>383</v>
      </c>
      <c r="Q87">
        <v>1</v>
      </c>
      <c r="W87">
        <v>0</v>
      </c>
      <c r="X87">
        <v>2124698374</v>
      </c>
      <c r="Y87">
        <f t="shared" si="30"/>
        <v>0.24</v>
      </c>
      <c r="AA87">
        <v>0</v>
      </c>
      <c r="AB87">
        <v>1172.8699999999999</v>
      </c>
      <c r="AC87">
        <v>605.48</v>
      </c>
      <c r="AD87">
        <v>0</v>
      </c>
      <c r="AE87">
        <v>0</v>
      </c>
      <c r="AF87">
        <v>74.61</v>
      </c>
      <c r="AG87">
        <v>13.5</v>
      </c>
      <c r="AH87">
        <v>0</v>
      </c>
      <c r="AI87">
        <v>1</v>
      </c>
      <c r="AJ87">
        <v>15.72</v>
      </c>
      <c r="AK87">
        <v>44.85</v>
      </c>
      <c r="AL87">
        <v>1</v>
      </c>
      <c r="AM87">
        <v>4</v>
      </c>
      <c r="AN87">
        <v>0</v>
      </c>
      <c r="AO87">
        <v>1</v>
      </c>
      <c r="AP87">
        <v>0</v>
      </c>
      <c r="AQ87">
        <v>0</v>
      </c>
      <c r="AR87">
        <v>0</v>
      </c>
      <c r="AS87" t="s">
        <v>6</v>
      </c>
      <c r="AT87">
        <v>0.24</v>
      </c>
      <c r="AU87" t="s">
        <v>6</v>
      </c>
      <c r="AV87">
        <v>0</v>
      </c>
      <c r="AW87">
        <v>2</v>
      </c>
      <c r="AX87">
        <v>92796782</v>
      </c>
      <c r="AY87">
        <v>1</v>
      </c>
      <c r="AZ87">
        <v>0</v>
      </c>
      <c r="BA87">
        <v>109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f>ROUND(Y87*Source!I81*DO87,7)</f>
        <v>0</v>
      </c>
      <c r="CX87">
        <f>ROUND(Y87*Source!I81,7)</f>
        <v>2.64</v>
      </c>
      <c r="CY87">
        <f>AB87</f>
        <v>1172.8699999999999</v>
      </c>
      <c r="CZ87">
        <f>AF87</f>
        <v>74.61</v>
      </c>
      <c r="DA87">
        <f>AJ87</f>
        <v>15.72</v>
      </c>
      <c r="DB87">
        <f t="shared" si="31"/>
        <v>17.91</v>
      </c>
      <c r="DC87">
        <f t="shared" si="32"/>
        <v>3.24</v>
      </c>
      <c r="DD87" t="s">
        <v>6</v>
      </c>
      <c r="DE87" t="s">
        <v>6</v>
      </c>
      <c r="DF87">
        <f t="shared" si="41"/>
        <v>0</v>
      </c>
      <c r="DG87">
        <f>ROUND(ROUND(AF87*AJ87,2)*CX87,2)</f>
        <v>3096.38</v>
      </c>
      <c r="DH87">
        <f>ROUND(ROUND(AG87*AK87,2)*CX87,2)</f>
        <v>1598.47</v>
      </c>
      <c r="DI87">
        <f>ROUND(ROUND(AH87,2)*CX87,2)</f>
        <v>0</v>
      </c>
      <c r="DJ87">
        <f>DG87</f>
        <v>3096.38</v>
      </c>
      <c r="DK87">
        <v>0</v>
      </c>
      <c r="DL87" t="s">
        <v>6</v>
      </c>
      <c r="DM87">
        <v>0</v>
      </c>
      <c r="DN87" t="s">
        <v>6</v>
      </c>
      <c r="DO87">
        <v>0</v>
      </c>
    </row>
    <row r="88" spans="1:119" x14ac:dyDescent="0.2">
      <c r="A88">
        <f>ROW(Source!A82)</f>
        <v>82</v>
      </c>
      <c r="B88">
        <v>92796388</v>
      </c>
      <c r="C88">
        <v>92796783</v>
      </c>
      <c r="D88">
        <v>49510753</v>
      </c>
      <c r="E88">
        <v>70</v>
      </c>
      <c r="F88">
        <v>1</v>
      </c>
      <c r="G88">
        <v>1</v>
      </c>
      <c r="H88">
        <v>1</v>
      </c>
      <c r="I88" t="s">
        <v>390</v>
      </c>
      <c r="J88" t="s">
        <v>6</v>
      </c>
      <c r="K88" t="s">
        <v>391</v>
      </c>
      <c r="L88">
        <v>1191</v>
      </c>
      <c r="N88">
        <v>1013</v>
      </c>
      <c r="O88" t="s">
        <v>377</v>
      </c>
      <c r="P88" t="s">
        <v>377</v>
      </c>
      <c r="Q88">
        <v>1</v>
      </c>
      <c r="W88">
        <v>0</v>
      </c>
      <c r="X88">
        <v>1608048003</v>
      </c>
      <c r="Y88">
        <f t="shared" si="30"/>
        <v>65.239999999999995</v>
      </c>
      <c r="AA88">
        <v>0</v>
      </c>
      <c r="AB88">
        <v>0</v>
      </c>
      <c r="AC88">
        <v>0</v>
      </c>
      <c r="AD88">
        <v>426.52</v>
      </c>
      <c r="AE88">
        <v>0</v>
      </c>
      <c r="AF88">
        <v>0</v>
      </c>
      <c r="AG88">
        <v>0</v>
      </c>
      <c r="AH88">
        <v>9.51</v>
      </c>
      <c r="AI88">
        <v>1</v>
      </c>
      <c r="AJ88">
        <v>1</v>
      </c>
      <c r="AK88">
        <v>1</v>
      </c>
      <c r="AL88">
        <v>44.85</v>
      </c>
      <c r="AM88">
        <v>4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6</v>
      </c>
      <c r="AT88">
        <v>65.239999999999995</v>
      </c>
      <c r="AU88" t="s">
        <v>6</v>
      </c>
      <c r="AV88">
        <v>1</v>
      </c>
      <c r="AW88">
        <v>2</v>
      </c>
      <c r="AX88">
        <v>92796795</v>
      </c>
      <c r="AY88">
        <v>1</v>
      </c>
      <c r="AZ88">
        <v>0</v>
      </c>
      <c r="BA88">
        <v>110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U88">
        <f>ROUND(AT88*Source!I82*AH88*AL88,2)</f>
        <v>11659.26</v>
      </c>
      <c r="CV88">
        <f>ROUND(Y88*Source!I82,7)</f>
        <v>27.335560000000001</v>
      </c>
      <c r="CW88">
        <v>0</v>
      </c>
      <c r="CX88">
        <f>ROUND(Y88*Source!I82,7)</f>
        <v>27.335560000000001</v>
      </c>
      <c r="CY88">
        <f>AD88</f>
        <v>426.52</v>
      </c>
      <c r="CZ88">
        <f>AH88</f>
        <v>9.51</v>
      </c>
      <c r="DA88">
        <f>AL88</f>
        <v>44.85</v>
      </c>
      <c r="DB88">
        <f t="shared" si="31"/>
        <v>620.42999999999995</v>
      </c>
      <c r="DC88">
        <f t="shared" si="32"/>
        <v>0</v>
      </c>
      <c r="DD88" t="s">
        <v>6</v>
      </c>
      <c r="DE88" t="s">
        <v>6</v>
      </c>
      <c r="DF88">
        <f t="shared" si="41"/>
        <v>0</v>
      </c>
      <c r="DG88">
        <f>ROUND(ROUND(AF88,2)*CX88,2)</f>
        <v>0</v>
      </c>
      <c r="DH88">
        <f>ROUND(ROUND(AG88,2)*CX88,2)</f>
        <v>0</v>
      </c>
      <c r="DI88">
        <f>ROUND(ROUND(AH88*AL88,2)*CX88,2)</f>
        <v>11659.16</v>
      </c>
      <c r="DJ88">
        <f>DI88</f>
        <v>11659.16</v>
      </c>
      <c r="DK88">
        <v>0</v>
      </c>
      <c r="DL88" t="s">
        <v>6</v>
      </c>
      <c r="DM88">
        <v>0</v>
      </c>
      <c r="DN88" t="s">
        <v>6</v>
      </c>
      <c r="DO88">
        <v>0</v>
      </c>
    </row>
    <row r="89" spans="1:119" x14ac:dyDescent="0.2">
      <c r="A89">
        <f>ROW(Source!A82)</f>
        <v>82</v>
      </c>
      <c r="B89">
        <v>92796388</v>
      </c>
      <c r="C89">
        <v>92796783</v>
      </c>
      <c r="D89">
        <v>49510905</v>
      </c>
      <c r="E89">
        <v>70</v>
      </c>
      <c r="F89">
        <v>1</v>
      </c>
      <c r="G89">
        <v>1</v>
      </c>
      <c r="H89">
        <v>1</v>
      </c>
      <c r="I89" t="s">
        <v>378</v>
      </c>
      <c r="J89" t="s">
        <v>6</v>
      </c>
      <c r="K89" t="s">
        <v>379</v>
      </c>
      <c r="L89">
        <v>1191</v>
      </c>
      <c r="N89">
        <v>1013</v>
      </c>
      <c r="O89" t="s">
        <v>377</v>
      </c>
      <c r="P89" t="s">
        <v>377</v>
      </c>
      <c r="Q89">
        <v>1</v>
      </c>
      <c r="W89">
        <v>0</v>
      </c>
      <c r="X89">
        <v>-1417349443</v>
      </c>
      <c r="Y89">
        <f t="shared" si="30"/>
        <v>37.51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44.85</v>
      </c>
      <c r="AL89">
        <v>1</v>
      </c>
      <c r="AM89">
        <v>4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6</v>
      </c>
      <c r="AT89">
        <v>37.51</v>
      </c>
      <c r="AU89" t="s">
        <v>6</v>
      </c>
      <c r="AV89">
        <v>2</v>
      </c>
      <c r="AW89">
        <v>2</v>
      </c>
      <c r="AX89">
        <v>92796796</v>
      </c>
      <c r="AY89">
        <v>1</v>
      </c>
      <c r="AZ89">
        <v>0</v>
      </c>
      <c r="BA89">
        <v>111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ROUND(Y89*Source!I82,7)</f>
        <v>15.71669</v>
      </c>
      <c r="CY89">
        <f>AD89</f>
        <v>0</v>
      </c>
      <c r="CZ89">
        <f>AH89</f>
        <v>0</v>
      </c>
      <c r="DA89">
        <f>AL89</f>
        <v>1</v>
      </c>
      <c r="DB89">
        <f t="shared" si="31"/>
        <v>0</v>
      </c>
      <c r="DC89">
        <f t="shared" si="32"/>
        <v>0</v>
      </c>
      <c r="DD89" t="s">
        <v>6</v>
      </c>
      <c r="DE89" t="s">
        <v>6</v>
      </c>
      <c r="DF89">
        <f t="shared" si="41"/>
        <v>0</v>
      </c>
      <c r="DG89">
        <f>ROUND(ROUND(AF89,2)*CX89,2)</f>
        <v>0</v>
      </c>
      <c r="DH89">
        <f t="shared" ref="DH89:DH94" si="42">ROUND(ROUND(AG89*AK89,2)*CX89,2)</f>
        <v>0</v>
      </c>
      <c r="DI89">
        <f t="shared" ref="DI89:DI98" si="43">ROUND(ROUND(AH89,2)*CX89,2)</f>
        <v>0</v>
      </c>
      <c r="DJ89">
        <f>DI89</f>
        <v>0</v>
      </c>
      <c r="DK89">
        <v>0</v>
      </c>
      <c r="DL89" t="s">
        <v>6</v>
      </c>
      <c r="DM89">
        <v>0</v>
      </c>
      <c r="DN89" t="s">
        <v>6</v>
      </c>
      <c r="DO89">
        <v>0</v>
      </c>
    </row>
    <row r="90" spans="1:119" x14ac:dyDescent="0.2">
      <c r="A90">
        <f>ROW(Source!A82)</f>
        <v>82</v>
      </c>
      <c r="B90">
        <v>92796388</v>
      </c>
      <c r="C90">
        <v>92796783</v>
      </c>
      <c r="D90">
        <v>49672573</v>
      </c>
      <c r="E90">
        <v>1</v>
      </c>
      <c r="F90">
        <v>1</v>
      </c>
      <c r="G90">
        <v>1</v>
      </c>
      <c r="H90">
        <v>2</v>
      </c>
      <c r="I90" t="s">
        <v>392</v>
      </c>
      <c r="J90" t="s">
        <v>393</v>
      </c>
      <c r="K90" t="s">
        <v>394</v>
      </c>
      <c r="L90">
        <v>1367</v>
      </c>
      <c r="N90">
        <v>1011</v>
      </c>
      <c r="O90" t="s">
        <v>383</v>
      </c>
      <c r="P90" t="s">
        <v>383</v>
      </c>
      <c r="Q90">
        <v>1</v>
      </c>
      <c r="W90">
        <v>0</v>
      </c>
      <c r="X90">
        <v>-430484415</v>
      </c>
      <c r="Y90">
        <f t="shared" si="30"/>
        <v>0.82</v>
      </c>
      <c r="AA90">
        <v>0</v>
      </c>
      <c r="AB90">
        <v>1814.09</v>
      </c>
      <c r="AC90">
        <v>605.48</v>
      </c>
      <c r="AD90">
        <v>0</v>
      </c>
      <c r="AE90">
        <v>0</v>
      </c>
      <c r="AF90">
        <v>115.4</v>
      </c>
      <c r="AG90">
        <v>13.5</v>
      </c>
      <c r="AH90">
        <v>0</v>
      </c>
      <c r="AI90">
        <v>1</v>
      </c>
      <c r="AJ90">
        <v>15.72</v>
      </c>
      <c r="AK90">
        <v>44.85</v>
      </c>
      <c r="AL90">
        <v>1</v>
      </c>
      <c r="AM90">
        <v>4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6</v>
      </c>
      <c r="AT90">
        <v>0.82</v>
      </c>
      <c r="AU90" t="s">
        <v>6</v>
      </c>
      <c r="AV90">
        <v>0</v>
      </c>
      <c r="AW90">
        <v>2</v>
      </c>
      <c r="AX90">
        <v>92796797</v>
      </c>
      <c r="AY90">
        <v>1</v>
      </c>
      <c r="AZ90">
        <v>0</v>
      </c>
      <c r="BA90">
        <v>112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f>ROUND(Y90*Source!I82*DO90,7)</f>
        <v>0</v>
      </c>
      <c r="CX90">
        <f>ROUND(Y90*Source!I82,7)</f>
        <v>0.34358</v>
      </c>
      <c r="CY90">
        <f>AB90</f>
        <v>1814.09</v>
      </c>
      <c r="CZ90">
        <f>AF90</f>
        <v>115.4</v>
      </c>
      <c r="DA90">
        <f>AJ90</f>
        <v>15.72</v>
      </c>
      <c r="DB90">
        <f t="shared" si="31"/>
        <v>94.63</v>
      </c>
      <c r="DC90">
        <f t="shared" si="32"/>
        <v>11.07</v>
      </c>
      <c r="DD90" t="s">
        <v>6</v>
      </c>
      <c r="DE90" t="s">
        <v>6</v>
      </c>
      <c r="DF90">
        <f t="shared" si="41"/>
        <v>0</v>
      </c>
      <c r="DG90">
        <f>ROUND(ROUND(AF90*AJ90,2)*CX90,2)</f>
        <v>623.29</v>
      </c>
      <c r="DH90">
        <f t="shared" si="42"/>
        <v>208.03</v>
      </c>
      <c r="DI90">
        <f t="shared" si="43"/>
        <v>0</v>
      </c>
      <c r="DJ90">
        <f>DG90</f>
        <v>623.29</v>
      </c>
      <c r="DK90">
        <v>0</v>
      </c>
      <c r="DL90" t="s">
        <v>6</v>
      </c>
      <c r="DM90">
        <v>0</v>
      </c>
      <c r="DN90" t="s">
        <v>6</v>
      </c>
      <c r="DO90">
        <v>0</v>
      </c>
    </row>
    <row r="91" spans="1:119" x14ac:dyDescent="0.2">
      <c r="A91">
        <f>ROW(Source!A82)</f>
        <v>82</v>
      </c>
      <c r="B91">
        <v>92796388</v>
      </c>
      <c r="C91">
        <v>92796783</v>
      </c>
      <c r="D91">
        <v>49672653</v>
      </c>
      <c r="E91">
        <v>1</v>
      </c>
      <c r="F91">
        <v>1</v>
      </c>
      <c r="G91">
        <v>1</v>
      </c>
      <c r="H91">
        <v>2</v>
      </c>
      <c r="I91" t="s">
        <v>396</v>
      </c>
      <c r="J91" t="s">
        <v>397</v>
      </c>
      <c r="K91" t="s">
        <v>398</v>
      </c>
      <c r="L91">
        <v>1367</v>
      </c>
      <c r="N91">
        <v>1011</v>
      </c>
      <c r="O91" t="s">
        <v>383</v>
      </c>
      <c r="P91" t="s">
        <v>383</v>
      </c>
      <c r="Q91">
        <v>1</v>
      </c>
      <c r="W91">
        <v>0</v>
      </c>
      <c r="X91">
        <v>607840165</v>
      </c>
      <c r="Y91">
        <f t="shared" si="30"/>
        <v>9.76</v>
      </c>
      <c r="AA91">
        <v>0</v>
      </c>
      <c r="AB91">
        <v>7.55</v>
      </c>
      <c r="AC91">
        <v>0</v>
      </c>
      <c r="AD91">
        <v>0</v>
      </c>
      <c r="AE91">
        <v>0</v>
      </c>
      <c r="AF91">
        <v>0.48</v>
      </c>
      <c r="AG91">
        <v>0</v>
      </c>
      <c r="AH91">
        <v>0</v>
      </c>
      <c r="AI91">
        <v>1</v>
      </c>
      <c r="AJ91">
        <v>15.72</v>
      </c>
      <c r="AK91">
        <v>44.85</v>
      </c>
      <c r="AL91">
        <v>1</v>
      </c>
      <c r="AM91">
        <v>4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6</v>
      </c>
      <c r="AT91">
        <v>9.76</v>
      </c>
      <c r="AU91" t="s">
        <v>6</v>
      </c>
      <c r="AV91">
        <v>0</v>
      </c>
      <c r="AW91">
        <v>2</v>
      </c>
      <c r="AX91">
        <v>92796798</v>
      </c>
      <c r="AY91">
        <v>1</v>
      </c>
      <c r="AZ91">
        <v>0</v>
      </c>
      <c r="BA91">
        <v>113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f>ROUND(Y91*Source!I82*DO91,7)</f>
        <v>0</v>
      </c>
      <c r="CX91">
        <f>ROUND(Y91*Source!I82,7)</f>
        <v>4.0894399999999997</v>
      </c>
      <c r="CY91">
        <f>AB91</f>
        <v>7.55</v>
      </c>
      <c r="CZ91">
        <f>AF91</f>
        <v>0.48</v>
      </c>
      <c r="DA91">
        <f>AJ91</f>
        <v>15.72</v>
      </c>
      <c r="DB91">
        <f t="shared" si="31"/>
        <v>4.68</v>
      </c>
      <c r="DC91">
        <f t="shared" si="32"/>
        <v>0</v>
      </c>
      <c r="DD91" t="s">
        <v>6</v>
      </c>
      <c r="DE91" t="s">
        <v>6</v>
      </c>
      <c r="DF91">
        <f t="shared" si="41"/>
        <v>0</v>
      </c>
      <c r="DG91">
        <f>ROUND(ROUND(AF91*AJ91,2)*CX91,2)</f>
        <v>30.88</v>
      </c>
      <c r="DH91">
        <f t="shared" si="42"/>
        <v>0</v>
      </c>
      <c r="DI91">
        <f t="shared" si="43"/>
        <v>0</v>
      </c>
      <c r="DJ91">
        <f>DG91</f>
        <v>30.88</v>
      </c>
      <c r="DK91">
        <v>0</v>
      </c>
      <c r="DL91" t="s">
        <v>6</v>
      </c>
      <c r="DM91">
        <v>0</v>
      </c>
      <c r="DN91" t="s">
        <v>6</v>
      </c>
      <c r="DO91">
        <v>0</v>
      </c>
    </row>
    <row r="92" spans="1:119" x14ac:dyDescent="0.2">
      <c r="A92">
        <f>ROW(Source!A82)</f>
        <v>82</v>
      </c>
      <c r="B92">
        <v>92796388</v>
      </c>
      <c r="C92">
        <v>92796783</v>
      </c>
      <c r="D92">
        <v>49672705</v>
      </c>
      <c r="E92">
        <v>1</v>
      </c>
      <c r="F92">
        <v>1</v>
      </c>
      <c r="G92">
        <v>1</v>
      </c>
      <c r="H92">
        <v>2</v>
      </c>
      <c r="I92" t="s">
        <v>399</v>
      </c>
      <c r="J92" t="s">
        <v>400</v>
      </c>
      <c r="K92" t="s">
        <v>401</v>
      </c>
      <c r="L92">
        <v>1367</v>
      </c>
      <c r="N92">
        <v>1011</v>
      </c>
      <c r="O92" t="s">
        <v>383</v>
      </c>
      <c r="P92" t="s">
        <v>383</v>
      </c>
      <c r="Q92">
        <v>1</v>
      </c>
      <c r="W92">
        <v>0</v>
      </c>
      <c r="X92">
        <v>-1561302986</v>
      </c>
      <c r="Y92">
        <f t="shared" si="30"/>
        <v>11.95</v>
      </c>
      <c r="AA92">
        <v>0</v>
      </c>
      <c r="AB92">
        <v>1269.23</v>
      </c>
      <c r="AC92">
        <v>520.26</v>
      </c>
      <c r="AD92">
        <v>0</v>
      </c>
      <c r="AE92">
        <v>0</v>
      </c>
      <c r="AF92">
        <v>80.739999999999995</v>
      </c>
      <c r="AG92">
        <v>11.6</v>
      </c>
      <c r="AH92">
        <v>0</v>
      </c>
      <c r="AI92">
        <v>1</v>
      </c>
      <c r="AJ92">
        <v>15.72</v>
      </c>
      <c r="AK92">
        <v>44.85</v>
      </c>
      <c r="AL92">
        <v>1</v>
      </c>
      <c r="AM92">
        <v>4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6</v>
      </c>
      <c r="AT92">
        <v>11.95</v>
      </c>
      <c r="AU92" t="s">
        <v>6</v>
      </c>
      <c r="AV92">
        <v>0</v>
      </c>
      <c r="AW92">
        <v>2</v>
      </c>
      <c r="AX92">
        <v>92796799</v>
      </c>
      <c r="AY92">
        <v>1</v>
      </c>
      <c r="AZ92">
        <v>0</v>
      </c>
      <c r="BA92">
        <v>114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f>ROUND(Y92*Source!I82*DO92,7)</f>
        <v>0</v>
      </c>
      <c r="CX92">
        <f>ROUND(Y92*Source!I82,7)</f>
        <v>5.0070499999999996</v>
      </c>
      <c r="CY92">
        <f>AB92</f>
        <v>1269.23</v>
      </c>
      <c r="CZ92">
        <f>AF92</f>
        <v>80.739999999999995</v>
      </c>
      <c r="DA92">
        <f>AJ92</f>
        <v>15.72</v>
      </c>
      <c r="DB92">
        <f t="shared" si="31"/>
        <v>964.84</v>
      </c>
      <c r="DC92">
        <f t="shared" si="32"/>
        <v>138.62</v>
      </c>
      <c r="DD92" t="s">
        <v>6</v>
      </c>
      <c r="DE92" t="s">
        <v>6</v>
      </c>
      <c r="DF92">
        <f t="shared" si="41"/>
        <v>0</v>
      </c>
      <c r="DG92">
        <f>ROUND(ROUND(AF92*AJ92,2)*CX92,2)</f>
        <v>6355.1</v>
      </c>
      <c r="DH92">
        <f t="shared" si="42"/>
        <v>2604.9699999999998</v>
      </c>
      <c r="DI92">
        <f t="shared" si="43"/>
        <v>0</v>
      </c>
      <c r="DJ92">
        <f>DG92</f>
        <v>6355.1</v>
      </c>
      <c r="DK92">
        <v>0</v>
      </c>
      <c r="DL92" t="s">
        <v>6</v>
      </c>
      <c r="DM92">
        <v>0</v>
      </c>
      <c r="DN92" t="s">
        <v>6</v>
      </c>
      <c r="DO92">
        <v>0</v>
      </c>
    </row>
    <row r="93" spans="1:119" x14ac:dyDescent="0.2">
      <c r="A93">
        <f>ROW(Source!A82)</f>
        <v>82</v>
      </c>
      <c r="B93">
        <v>92796388</v>
      </c>
      <c r="C93">
        <v>92796783</v>
      </c>
      <c r="D93">
        <v>49672753</v>
      </c>
      <c r="E93">
        <v>1</v>
      </c>
      <c r="F93">
        <v>1</v>
      </c>
      <c r="G93">
        <v>1</v>
      </c>
      <c r="H93">
        <v>2</v>
      </c>
      <c r="I93" t="s">
        <v>387</v>
      </c>
      <c r="J93" t="s">
        <v>388</v>
      </c>
      <c r="K93" t="s">
        <v>389</v>
      </c>
      <c r="L93">
        <v>1367</v>
      </c>
      <c r="N93">
        <v>1011</v>
      </c>
      <c r="O93" t="s">
        <v>383</v>
      </c>
      <c r="P93" t="s">
        <v>383</v>
      </c>
      <c r="Q93">
        <v>1</v>
      </c>
      <c r="W93">
        <v>0</v>
      </c>
      <c r="X93">
        <v>-83643413</v>
      </c>
      <c r="Y93">
        <f t="shared" si="30"/>
        <v>24.41</v>
      </c>
      <c r="AA93">
        <v>0</v>
      </c>
      <c r="AB93">
        <v>1292.5</v>
      </c>
      <c r="AC93">
        <v>451.19</v>
      </c>
      <c r="AD93">
        <v>0</v>
      </c>
      <c r="AE93">
        <v>0</v>
      </c>
      <c r="AF93">
        <v>82.22</v>
      </c>
      <c r="AG93">
        <v>10.06</v>
      </c>
      <c r="AH93">
        <v>0</v>
      </c>
      <c r="AI93">
        <v>1</v>
      </c>
      <c r="AJ93">
        <v>15.72</v>
      </c>
      <c r="AK93">
        <v>44.85</v>
      </c>
      <c r="AL93">
        <v>1</v>
      </c>
      <c r="AM93">
        <v>4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6</v>
      </c>
      <c r="AT93">
        <v>24.41</v>
      </c>
      <c r="AU93" t="s">
        <v>6</v>
      </c>
      <c r="AV93">
        <v>0</v>
      </c>
      <c r="AW93">
        <v>2</v>
      </c>
      <c r="AX93">
        <v>92796800</v>
      </c>
      <c r="AY93">
        <v>1</v>
      </c>
      <c r="AZ93">
        <v>0</v>
      </c>
      <c r="BA93">
        <v>115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f>ROUND(Y93*Source!I82*DO93,7)</f>
        <v>0</v>
      </c>
      <c r="CX93">
        <f>ROUND(Y93*Source!I82,7)</f>
        <v>10.227790000000001</v>
      </c>
      <c r="CY93">
        <f>AB93</f>
        <v>1292.5</v>
      </c>
      <c r="CZ93">
        <f>AF93</f>
        <v>82.22</v>
      </c>
      <c r="DA93">
        <f>AJ93</f>
        <v>15.72</v>
      </c>
      <c r="DB93">
        <f t="shared" si="31"/>
        <v>2006.99</v>
      </c>
      <c r="DC93">
        <f t="shared" si="32"/>
        <v>245.56</v>
      </c>
      <c r="DD93" t="s">
        <v>6</v>
      </c>
      <c r="DE93" t="s">
        <v>6</v>
      </c>
      <c r="DF93">
        <f t="shared" si="41"/>
        <v>0</v>
      </c>
      <c r="DG93">
        <f>ROUND(ROUND(AF93*AJ93,2)*CX93,2)</f>
        <v>13219.42</v>
      </c>
      <c r="DH93">
        <f t="shared" si="42"/>
        <v>4614.68</v>
      </c>
      <c r="DI93">
        <f t="shared" si="43"/>
        <v>0</v>
      </c>
      <c r="DJ93">
        <f>DG93</f>
        <v>13219.42</v>
      </c>
      <c r="DK93">
        <v>0</v>
      </c>
      <c r="DL93" t="s">
        <v>6</v>
      </c>
      <c r="DM93">
        <v>0</v>
      </c>
      <c r="DN93" t="s">
        <v>6</v>
      </c>
      <c r="DO93">
        <v>0</v>
      </c>
    </row>
    <row r="94" spans="1:119" x14ac:dyDescent="0.2">
      <c r="A94">
        <f>ROW(Source!A82)</f>
        <v>82</v>
      </c>
      <c r="B94">
        <v>92796388</v>
      </c>
      <c r="C94">
        <v>92796783</v>
      </c>
      <c r="D94">
        <v>49673503</v>
      </c>
      <c r="E94">
        <v>1</v>
      </c>
      <c r="F94">
        <v>1</v>
      </c>
      <c r="G94">
        <v>1</v>
      </c>
      <c r="H94">
        <v>2</v>
      </c>
      <c r="I94" t="s">
        <v>384</v>
      </c>
      <c r="J94" t="s">
        <v>385</v>
      </c>
      <c r="K94" t="s">
        <v>386</v>
      </c>
      <c r="L94">
        <v>1367</v>
      </c>
      <c r="N94">
        <v>1011</v>
      </c>
      <c r="O94" t="s">
        <v>383</v>
      </c>
      <c r="P94" t="s">
        <v>383</v>
      </c>
      <c r="Q94">
        <v>1</v>
      </c>
      <c r="W94">
        <v>0</v>
      </c>
      <c r="X94">
        <v>509054691</v>
      </c>
      <c r="Y94">
        <f t="shared" si="30"/>
        <v>0.33</v>
      </c>
      <c r="AA94">
        <v>0</v>
      </c>
      <c r="AB94">
        <v>1032.96</v>
      </c>
      <c r="AC94">
        <v>520.26</v>
      </c>
      <c r="AD94">
        <v>0</v>
      </c>
      <c r="AE94">
        <v>0</v>
      </c>
      <c r="AF94">
        <v>65.709999999999994</v>
      </c>
      <c r="AG94">
        <v>11.6</v>
      </c>
      <c r="AH94">
        <v>0</v>
      </c>
      <c r="AI94">
        <v>1</v>
      </c>
      <c r="AJ94">
        <v>15.72</v>
      </c>
      <c r="AK94">
        <v>44.85</v>
      </c>
      <c r="AL94">
        <v>1</v>
      </c>
      <c r="AM94">
        <v>4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6</v>
      </c>
      <c r="AT94">
        <v>0.33</v>
      </c>
      <c r="AU94" t="s">
        <v>6</v>
      </c>
      <c r="AV94">
        <v>0</v>
      </c>
      <c r="AW94">
        <v>2</v>
      </c>
      <c r="AX94">
        <v>92796801</v>
      </c>
      <c r="AY94">
        <v>1</v>
      </c>
      <c r="AZ94">
        <v>0</v>
      </c>
      <c r="BA94">
        <v>116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f>ROUND(Y94*Source!I82*DO94,7)</f>
        <v>0</v>
      </c>
      <c r="CX94">
        <f>ROUND(Y94*Source!I82,7)</f>
        <v>0.13827</v>
      </c>
      <c r="CY94">
        <f>AB94</f>
        <v>1032.96</v>
      </c>
      <c r="CZ94">
        <f>AF94</f>
        <v>65.709999999999994</v>
      </c>
      <c r="DA94">
        <f>AJ94</f>
        <v>15.72</v>
      </c>
      <c r="DB94">
        <f t="shared" si="31"/>
        <v>21.68</v>
      </c>
      <c r="DC94">
        <f t="shared" si="32"/>
        <v>3.83</v>
      </c>
      <c r="DD94" t="s">
        <v>6</v>
      </c>
      <c r="DE94" t="s">
        <v>6</v>
      </c>
      <c r="DF94">
        <f t="shared" si="41"/>
        <v>0</v>
      </c>
      <c r="DG94">
        <f>ROUND(ROUND(AF94*AJ94,2)*CX94,2)</f>
        <v>142.83000000000001</v>
      </c>
      <c r="DH94">
        <f t="shared" si="42"/>
        <v>71.94</v>
      </c>
      <c r="DI94">
        <f t="shared" si="43"/>
        <v>0</v>
      </c>
      <c r="DJ94">
        <f>DG94</f>
        <v>142.83000000000001</v>
      </c>
      <c r="DK94">
        <v>0</v>
      </c>
      <c r="DL94" t="s">
        <v>6</v>
      </c>
      <c r="DM94">
        <v>0</v>
      </c>
      <c r="DN94" t="s">
        <v>6</v>
      </c>
      <c r="DO94">
        <v>0</v>
      </c>
    </row>
    <row r="95" spans="1:119" x14ac:dyDescent="0.2">
      <c r="A95">
        <f>ROW(Source!A82)</f>
        <v>82</v>
      </c>
      <c r="B95">
        <v>92796388</v>
      </c>
      <c r="C95">
        <v>92796783</v>
      </c>
      <c r="D95">
        <v>49586613</v>
      </c>
      <c r="E95">
        <v>1</v>
      </c>
      <c r="F95">
        <v>1</v>
      </c>
      <c r="G95">
        <v>1</v>
      </c>
      <c r="H95">
        <v>3</v>
      </c>
      <c r="I95" t="s">
        <v>184</v>
      </c>
      <c r="J95" t="s">
        <v>187</v>
      </c>
      <c r="K95" t="s">
        <v>185</v>
      </c>
      <c r="L95">
        <v>1377</v>
      </c>
      <c r="N95">
        <v>1013</v>
      </c>
      <c r="O95" t="s">
        <v>186</v>
      </c>
      <c r="P95" t="s">
        <v>186</v>
      </c>
      <c r="Q95">
        <v>1</v>
      </c>
      <c r="W95">
        <v>1</v>
      </c>
      <c r="X95">
        <v>1642733833</v>
      </c>
      <c r="Y95">
        <f t="shared" si="30"/>
        <v>-2</v>
      </c>
      <c r="AA95">
        <v>2404.61</v>
      </c>
      <c r="AB95">
        <v>0</v>
      </c>
      <c r="AC95">
        <v>0</v>
      </c>
      <c r="AD95">
        <v>0</v>
      </c>
      <c r="AE95">
        <v>242.4</v>
      </c>
      <c r="AF95">
        <v>0</v>
      </c>
      <c r="AG95">
        <v>0</v>
      </c>
      <c r="AH95">
        <v>0</v>
      </c>
      <c r="AI95">
        <v>9.92</v>
      </c>
      <c r="AJ95">
        <v>1</v>
      </c>
      <c r="AK95">
        <v>1</v>
      </c>
      <c r="AL95">
        <v>1</v>
      </c>
      <c r="AM95">
        <v>4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6</v>
      </c>
      <c r="AT95">
        <v>-2</v>
      </c>
      <c r="AU95" t="s">
        <v>6</v>
      </c>
      <c r="AV95">
        <v>0</v>
      </c>
      <c r="AW95">
        <v>2</v>
      </c>
      <c r="AX95">
        <v>92796805</v>
      </c>
      <c r="AY95">
        <v>1</v>
      </c>
      <c r="AZ95">
        <v>6144</v>
      </c>
      <c r="BA95">
        <v>120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ROUND(Y95*Source!I82,7)</f>
        <v>-0.83799999999999997</v>
      </c>
      <c r="CY95">
        <f>AA95</f>
        <v>2404.61</v>
      </c>
      <c r="CZ95">
        <f>AE95</f>
        <v>242.4</v>
      </c>
      <c r="DA95">
        <f>AI95</f>
        <v>9.92</v>
      </c>
      <c r="DB95">
        <f t="shared" si="31"/>
        <v>-484.8</v>
      </c>
      <c r="DC95">
        <f t="shared" si="32"/>
        <v>0</v>
      </c>
      <c r="DD95" t="s">
        <v>6</v>
      </c>
      <c r="DE95" t="s">
        <v>6</v>
      </c>
      <c r="DF95">
        <f>ROUND(ROUND(AE95*AI95,2)*CX95,2)</f>
        <v>-2015.06</v>
      </c>
      <c r="DG95">
        <f t="shared" ref="DG95:DG100" si="44">ROUND(ROUND(AF95,2)*CX95,2)</f>
        <v>0</v>
      </c>
      <c r="DH95">
        <f>ROUND(ROUND(AG95,2)*CX95,2)</f>
        <v>0</v>
      </c>
      <c r="DI95">
        <f t="shared" si="43"/>
        <v>0</v>
      </c>
      <c r="DJ95">
        <f>DF95</f>
        <v>-2015.06</v>
      </c>
      <c r="DK95">
        <v>0</v>
      </c>
      <c r="DL95" t="s">
        <v>6</v>
      </c>
      <c r="DM95">
        <v>0</v>
      </c>
      <c r="DN95" t="s">
        <v>6</v>
      </c>
      <c r="DO95">
        <v>0</v>
      </c>
    </row>
    <row r="96" spans="1:119" x14ac:dyDescent="0.2">
      <c r="A96">
        <f>ROW(Source!A82)</f>
        <v>82</v>
      </c>
      <c r="B96">
        <v>92796388</v>
      </c>
      <c r="C96">
        <v>92796783</v>
      </c>
      <c r="D96">
        <v>49586614</v>
      </c>
      <c r="E96">
        <v>1</v>
      </c>
      <c r="F96">
        <v>1</v>
      </c>
      <c r="G96">
        <v>1</v>
      </c>
      <c r="H96">
        <v>3</v>
      </c>
      <c r="I96" t="s">
        <v>189</v>
      </c>
      <c r="J96" t="s">
        <v>191</v>
      </c>
      <c r="K96" t="s">
        <v>190</v>
      </c>
      <c r="L96">
        <v>1377</v>
      </c>
      <c r="N96">
        <v>1013</v>
      </c>
      <c r="O96" t="s">
        <v>186</v>
      </c>
      <c r="P96" t="s">
        <v>186</v>
      </c>
      <c r="Q96">
        <v>1</v>
      </c>
      <c r="W96">
        <v>1</v>
      </c>
      <c r="X96">
        <v>-1595473927</v>
      </c>
      <c r="Y96">
        <f t="shared" si="30"/>
        <v>-29</v>
      </c>
      <c r="AA96">
        <v>1673.6</v>
      </c>
      <c r="AB96">
        <v>0</v>
      </c>
      <c r="AC96">
        <v>0</v>
      </c>
      <c r="AD96">
        <v>0</v>
      </c>
      <c r="AE96">
        <v>168.71</v>
      </c>
      <c r="AF96">
        <v>0</v>
      </c>
      <c r="AG96">
        <v>0</v>
      </c>
      <c r="AH96">
        <v>0</v>
      </c>
      <c r="AI96">
        <v>9.92</v>
      </c>
      <c r="AJ96">
        <v>1</v>
      </c>
      <c r="AK96">
        <v>1</v>
      </c>
      <c r="AL96">
        <v>1</v>
      </c>
      <c r="AM96">
        <v>4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6</v>
      </c>
      <c r="AT96">
        <v>-29</v>
      </c>
      <c r="AU96" t="s">
        <v>6</v>
      </c>
      <c r="AV96">
        <v>0</v>
      </c>
      <c r="AW96">
        <v>2</v>
      </c>
      <c r="AX96">
        <v>92796806</v>
      </c>
      <c r="AY96">
        <v>1</v>
      </c>
      <c r="AZ96">
        <v>6144</v>
      </c>
      <c r="BA96">
        <v>121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ROUND(Y96*Source!I82,7)</f>
        <v>-12.151</v>
      </c>
      <c r="CY96">
        <f>AA96</f>
        <v>1673.6</v>
      </c>
      <c r="CZ96">
        <f>AE96</f>
        <v>168.71</v>
      </c>
      <c r="DA96">
        <f>AI96</f>
        <v>9.92</v>
      </c>
      <c r="DB96">
        <f t="shared" si="31"/>
        <v>-4892.59</v>
      </c>
      <c r="DC96">
        <f t="shared" si="32"/>
        <v>0</v>
      </c>
      <c r="DD96" t="s">
        <v>6</v>
      </c>
      <c r="DE96" t="s">
        <v>6</v>
      </c>
      <c r="DF96">
        <f>ROUND(ROUND(AE96*AI96,2)*CX96,2)</f>
        <v>-20335.91</v>
      </c>
      <c r="DG96">
        <f t="shared" si="44"/>
        <v>0</v>
      </c>
      <c r="DH96">
        <f>ROUND(ROUND(AG96,2)*CX96,2)</f>
        <v>0</v>
      </c>
      <c r="DI96">
        <f t="shared" si="43"/>
        <v>0</v>
      </c>
      <c r="DJ96">
        <f>DF96</f>
        <v>-20335.91</v>
      </c>
      <c r="DK96">
        <v>0</v>
      </c>
      <c r="DL96" t="s">
        <v>6</v>
      </c>
      <c r="DM96">
        <v>0</v>
      </c>
      <c r="DN96" t="s">
        <v>6</v>
      </c>
      <c r="DO96">
        <v>0</v>
      </c>
    </row>
    <row r="97" spans="1:119" x14ac:dyDescent="0.2">
      <c r="A97">
        <f>ROW(Source!A82)</f>
        <v>82</v>
      </c>
      <c r="B97">
        <v>92796388</v>
      </c>
      <c r="C97">
        <v>92796783</v>
      </c>
      <c r="D97">
        <v>49586688</v>
      </c>
      <c r="E97">
        <v>1</v>
      </c>
      <c r="F97">
        <v>1</v>
      </c>
      <c r="G97">
        <v>1</v>
      </c>
      <c r="H97">
        <v>3</v>
      </c>
      <c r="I97" t="s">
        <v>193</v>
      </c>
      <c r="J97" t="s">
        <v>195</v>
      </c>
      <c r="K97" t="s">
        <v>194</v>
      </c>
      <c r="L97">
        <v>1371</v>
      </c>
      <c r="N97">
        <v>1013</v>
      </c>
      <c r="O97" t="s">
        <v>21</v>
      </c>
      <c r="P97" t="s">
        <v>21</v>
      </c>
      <c r="Q97">
        <v>1</v>
      </c>
      <c r="W97">
        <v>1</v>
      </c>
      <c r="X97">
        <v>1925393973</v>
      </c>
      <c r="Y97">
        <f t="shared" si="30"/>
        <v>-1.8</v>
      </c>
      <c r="AA97">
        <v>9355.16</v>
      </c>
      <c r="AB97">
        <v>0</v>
      </c>
      <c r="AC97">
        <v>0</v>
      </c>
      <c r="AD97">
        <v>0</v>
      </c>
      <c r="AE97">
        <v>943.06</v>
      </c>
      <c r="AF97">
        <v>0</v>
      </c>
      <c r="AG97">
        <v>0</v>
      </c>
      <c r="AH97">
        <v>0</v>
      </c>
      <c r="AI97">
        <v>9.92</v>
      </c>
      <c r="AJ97">
        <v>1</v>
      </c>
      <c r="AK97">
        <v>1</v>
      </c>
      <c r="AL97">
        <v>1</v>
      </c>
      <c r="AM97">
        <v>4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6</v>
      </c>
      <c r="AT97">
        <v>-1.8</v>
      </c>
      <c r="AU97" t="s">
        <v>6</v>
      </c>
      <c r="AV97">
        <v>0</v>
      </c>
      <c r="AW97">
        <v>2</v>
      </c>
      <c r="AX97">
        <v>92796808</v>
      </c>
      <c r="AY97">
        <v>1</v>
      </c>
      <c r="AZ97">
        <v>6144</v>
      </c>
      <c r="BA97">
        <v>123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ROUND(Y97*Source!I82,7)</f>
        <v>-0.75419999999999998</v>
      </c>
      <c r="CY97">
        <f>AA97</f>
        <v>9355.16</v>
      </c>
      <c r="CZ97">
        <f>AE97</f>
        <v>943.06</v>
      </c>
      <c r="DA97">
        <f>AI97</f>
        <v>9.92</v>
      </c>
      <c r="DB97">
        <f t="shared" si="31"/>
        <v>-1697.51</v>
      </c>
      <c r="DC97">
        <f t="shared" si="32"/>
        <v>0</v>
      </c>
      <c r="DD97" t="s">
        <v>6</v>
      </c>
      <c r="DE97" t="s">
        <v>6</v>
      </c>
      <c r="DF97">
        <f>ROUND(ROUND(AE97*AI97,2)*CX97,2)</f>
        <v>-7055.66</v>
      </c>
      <c r="DG97">
        <f t="shared" si="44"/>
        <v>0</v>
      </c>
      <c r="DH97">
        <f>ROUND(ROUND(AG97,2)*CX97,2)</f>
        <v>0</v>
      </c>
      <c r="DI97">
        <f t="shared" si="43"/>
        <v>0</v>
      </c>
      <c r="DJ97">
        <f>DF97</f>
        <v>-7055.66</v>
      </c>
      <c r="DK97">
        <v>0</v>
      </c>
      <c r="DL97" t="s">
        <v>6</v>
      </c>
      <c r="DM97">
        <v>0</v>
      </c>
      <c r="DN97" t="s">
        <v>6</v>
      </c>
      <c r="DO97">
        <v>0</v>
      </c>
    </row>
    <row r="98" spans="1:119" x14ac:dyDescent="0.2">
      <c r="A98">
        <f>ROW(Source!A82)</f>
        <v>82</v>
      </c>
      <c r="B98">
        <v>92796388</v>
      </c>
      <c r="C98">
        <v>92796783</v>
      </c>
      <c r="D98">
        <v>49586691</v>
      </c>
      <c r="E98">
        <v>1</v>
      </c>
      <c r="F98">
        <v>1</v>
      </c>
      <c r="G98">
        <v>1</v>
      </c>
      <c r="H98">
        <v>3</v>
      </c>
      <c r="I98" t="s">
        <v>197</v>
      </c>
      <c r="J98" t="s">
        <v>200</v>
      </c>
      <c r="K98" t="s">
        <v>198</v>
      </c>
      <c r="L98">
        <v>1425</v>
      </c>
      <c r="N98">
        <v>1013</v>
      </c>
      <c r="O98" t="s">
        <v>199</v>
      </c>
      <c r="P98" t="s">
        <v>199</v>
      </c>
      <c r="Q98">
        <v>1</v>
      </c>
      <c r="W98">
        <v>1</v>
      </c>
      <c r="X98">
        <v>-979661196</v>
      </c>
      <c r="Y98">
        <f t="shared" si="30"/>
        <v>-0.62</v>
      </c>
      <c r="AA98">
        <v>5773.44</v>
      </c>
      <c r="AB98">
        <v>0</v>
      </c>
      <c r="AC98">
        <v>0</v>
      </c>
      <c r="AD98">
        <v>0</v>
      </c>
      <c r="AE98">
        <v>582</v>
      </c>
      <c r="AF98">
        <v>0</v>
      </c>
      <c r="AG98">
        <v>0</v>
      </c>
      <c r="AH98">
        <v>0</v>
      </c>
      <c r="AI98">
        <v>9.92</v>
      </c>
      <c r="AJ98">
        <v>1</v>
      </c>
      <c r="AK98">
        <v>1</v>
      </c>
      <c r="AL98">
        <v>1</v>
      </c>
      <c r="AM98">
        <v>4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6</v>
      </c>
      <c r="AT98">
        <v>-0.62</v>
      </c>
      <c r="AU98" t="s">
        <v>6</v>
      </c>
      <c r="AV98">
        <v>0</v>
      </c>
      <c r="AW98">
        <v>2</v>
      </c>
      <c r="AX98">
        <v>92796809</v>
      </c>
      <c r="AY98">
        <v>1</v>
      </c>
      <c r="AZ98">
        <v>6144</v>
      </c>
      <c r="BA98">
        <v>124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ROUND(Y98*Source!I82,7)</f>
        <v>-0.25978000000000001</v>
      </c>
      <c r="CY98">
        <f>AA98</f>
        <v>5773.44</v>
      </c>
      <c r="CZ98">
        <f>AE98</f>
        <v>582</v>
      </c>
      <c r="DA98">
        <f>AI98</f>
        <v>9.92</v>
      </c>
      <c r="DB98">
        <f t="shared" si="31"/>
        <v>-360.84</v>
      </c>
      <c r="DC98">
        <f t="shared" si="32"/>
        <v>0</v>
      </c>
      <c r="DD98" t="s">
        <v>6</v>
      </c>
      <c r="DE98" t="s">
        <v>6</v>
      </c>
      <c r="DF98">
        <f>ROUND(ROUND(AE98*AI98,2)*CX98,2)</f>
        <v>-1499.82</v>
      </c>
      <c r="DG98">
        <f t="shared" si="44"/>
        <v>0</v>
      </c>
      <c r="DH98">
        <f>ROUND(ROUND(AG98,2)*CX98,2)</f>
        <v>0</v>
      </c>
      <c r="DI98">
        <f t="shared" si="43"/>
        <v>0</v>
      </c>
      <c r="DJ98">
        <f>DF98</f>
        <v>-1499.82</v>
      </c>
      <c r="DK98">
        <v>0</v>
      </c>
      <c r="DL98" t="s">
        <v>6</v>
      </c>
      <c r="DM98">
        <v>0</v>
      </c>
      <c r="DN98" t="s">
        <v>6</v>
      </c>
      <c r="DO98">
        <v>0</v>
      </c>
    </row>
    <row r="99" spans="1:119" x14ac:dyDescent="0.2">
      <c r="A99">
        <f>ROW(Source!A87)</f>
        <v>87</v>
      </c>
      <c r="B99">
        <v>92796388</v>
      </c>
      <c r="C99">
        <v>92796814</v>
      </c>
      <c r="D99">
        <v>49510767</v>
      </c>
      <c r="E99">
        <v>70</v>
      </c>
      <c r="F99">
        <v>1</v>
      </c>
      <c r="G99">
        <v>1</v>
      </c>
      <c r="H99">
        <v>1</v>
      </c>
      <c r="I99" t="s">
        <v>469</v>
      </c>
      <c r="J99" t="s">
        <v>6</v>
      </c>
      <c r="K99" t="s">
        <v>470</v>
      </c>
      <c r="L99">
        <v>1191</v>
      </c>
      <c r="N99">
        <v>1013</v>
      </c>
      <c r="O99" t="s">
        <v>377</v>
      </c>
      <c r="P99" t="s">
        <v>377</v>
      </c>
      <c r="Q99">
        <v>1</v>
      </c>
      <c r="W99">
        <v>0</v>
      </c>
      <c r="X99">
        <v>-1936699058</v>
      </c>
      <c r="Y99">
        <f t="shared" si="30"/>
        <v>1.53</v>
      </c>
      <c r="AA99">
        <v>0</v>
      </c>
      <c r="AB99">
        <v>0</v>
      </c>
      <c r="AC99">
        <v>0</v>
      </c>
      <c r="AD99">
        <v>444.91</v>
      </c>
      <c r="AE99">
        <v>0</v>
      </c>
      <c r="AF99">
        <v>0</v>
      </c>
      <c r="AG99">
        <v>0</v>
      </c>
      <c r="AH99">
        <v>9.92</v>
      </c>
      <c r="AI99">
        <v>1</v>
      </c>
      <c r="AJ99">
        <v>1</v>
      </c>
      <c r="AK99">
        <v>1</v>
      </c>
      <c r="AL99">
        <v>44.85</v>
      </c>
      <c r="AM99">
        <v>4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6</v>
      </c>
      <c r="AT99">
        <v>1.53</v>
      </c>
      <c r="AU99" t="s">
        <v>6</v>
      </c>
      <c r="AV99">
        <v>1</v>
      </c>
      <c r="AW99">
        <v>2</v>
      </c>
      <c r="AX99">
        <v>92796823</v>
      </c>
      <c r="AY99">
        <v>1</v>
      </c>
      <c r="AZ99">
        <v>0</v>
      </c>
      <c r="BA99">
        <v>125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U99">
        <f>ROUND(AT99*Source!I87*AH99*AL99,2)</f>
        <v>2042.15</v>
      </c>
      <c r="CV99">
        <f>ROUND(Y99*Source!I87,7)</f>
        <v>4.59</v>
      </c>
      <c r="CW99">
        <v>0</v>
      </c>
      <c r="CX99">
        <f>ROUND(Y99*Source!I87,7)</f>
        <v>4.59</v>
      </c>
      <c r="CY99">
        <f>AD99</f>
        <v>444.91</v>
      </c>
      <c r="CZ99">
        <f>AH99</f>
        <v>9.92</v>
      </c>
      <c r="DA99">
        <f>AL99</f>
        <v>44.85</v>
      </c>
      <c r="DB99">
        <f t="shared" si="31"/>
        <v>15.18</v>
      </c>
      <c r="DC99">
        <f t="shared" si="32"/>
        <v>0</v>
      </c>
      <c r="DD99" t="s">
        <v>6</v>
      </c>
      <c r="DE99" t="s">
        <v>6</v>
      </c>
      <c r="DF99">
        <f>ROUND(ROUND(AE99,2)*CX99,2)</f>
        <v>0</v>
      </c>
      <c r="DG99">
        <f t="shared" si="44"/>
        <v>0</v>
      </c>
      <c r="DH99">
        <f>ROUND(ROUND(AG99,2)*CX99,2)</f>
        <v>0</v>
      </c>
      <c r="DI99">
        <f>ROUND(ROUND(AH99*AL99,2)*CX99,2)</f>
        <v>2042.14</v>
      </c>
      <c r="DJ99">
        <f>DI99</f>
        <v>2042.14</v>
      </c>
      <c r="DK99">
        <v>0</v>
      </c>
      <c r="DL99" t="s">
        <v>6</v>
      </c>
      <c r="DM99">
        <v>0</v>
      </c>
      <c r="DN99" t="s">
        <v>6</v>
      </c>
      <c r="DO99">
        <v>0</v>
      </c>
    </row>
    <row r="100" spans="1:119" x14ac:dyDescent="0.2">
      <c r="A100">
        <f>ROW(Source!A87)</f>
        <v>87</v>
      </c>
      <c r="B100">
        <v>92796388</v>
      </c>
      <c r="C100">
        <v>92796814</v>
      </c>
      <c r="D100">
        <v>49510905</v>
      </c>
      <c r="E100">
        <v>70</v>
      </c>
      <c r="F100">
        <v>1</v>
      </c>
      <c r="G100">
        <v>1</v>
      </c>
      <c r="H100">
        <v>1</v>
      </c>
      <c r="I100" t="s">
        <v>378</v>
      </c>
      <c r="J100" t="s">
        <v>6</v>
      </c>
      <c r="K100" t="s">
        <v>379</v>
      </c>
      <c r="L100">
        <v>1191</v>
      </c>
      <c r="N100">
        <v>1013</v>
      </c>
      <c r="O100" t="s">
        <v>377</v>
      </c>
      <c r="P100" t="s">
        <v>377</v>
      </c>
      <c r="Q100">
        <v>1</v>
      </c>
      <c r="W100">
        <v>0</v>
      </c>
      <c r="X100">
        <v>-1417349443</v>
      </c>
      <c r="Y100">
        <f t="shared" si="30"/>
        <v>1.1100000000000001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44.85</v>
      </c>
      <c r="AL100">
        <v>1</v>
      </c>
      <c r="AM100">
        <v>4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6</v>
      </c>
      <c r="AT100">
        <v>1.1100000000000001</v>
      </c>
      <c r="AU100" t="s">
        <v>6</v>
      </c>
      <c r="AV100">
        <v>2</v>
      </c>
      <c r="AW100">
        <v>2</v>
      </c>
      <c r="AX100">
        <v>92796824</v>
      </c>
      <c r="AY100">
        <v>1</v>
      </c>
      <c r="AZ100">
        <v>0</v>
      </c>
      <c r="BA100">
        <v>126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ROUND(Y100*Source!I87,7)</f>
        <v>3.33</v>
      </c>
      <c r="CY100">
        <f>AD100</f>
        <v>0</v>
      </c>
      <c r="CZ100">
        <f>AH100</f>
        <v>0</v>
      </c>
      <c r="DA100">
        <f>AL100</f>
        <v>1</v>
      </c>
      <c r="DB100">
        <f t="shared" si="31"/>
        <v>0</v>
      </c>
      <c r="DC100">
        <f t="shared" si="32"/>
        <v>0</v>
      </c>
      <c r="DD100" t="s">
        <v>6</v>
      </c>
      <c r="DE100" t="s">
        <v>6</v>
      </c>
      <c r="DF100">
        <f>ROUND(ROUND(AE100,2)*CX100,2)</f>
        <v>0</v>
      </c>
      <c r="DG100">
        <f t="shared" si="44"/>
        <v>0</v>
      </c>
      <c r="DH100">
        <f>ROUND(ROUND(AG100*AK100,2)*CX100,2)</f>
        <v>0</v>
      </c>
      <c r="DI100">
        <f t="shared" ref="DI100:DI106" si="45">ROUND(ROUND(AH100,2)*CX100,2)</f>
        <v>0</v>
      </c>
      <c r="DJ100">
        <f>DI100</f>
        <v>0</v>
      </c>
      <c r="DK100">
        <v>0</v>
      </c>
      <c r="DL100" t="s">
        <v>6</v>
      </c>
      <c r="DM100">
        <v>0</v>
      </c>
      <c r="DN100" t="s">
        <v>6</v>
      </c>
      <c r="DO100">
        <v>0</v>
      </c>
    </row>
    <row r="101" spans="1:119" x14ac:dyDescent="0.2">
      <c r="A101">
        <f>ROW(Source!A87)</f>
        <v>87</v>
      </c>
      <c r="B101">
        <v>92796388</v>
      </c>
      <c r="C101">
        <v>92796814</v>
      </c>
      <c r="D101">
        <v>49672653</v>
      </c>
      <c r="E101">
        <v>1</v>
      </c>
      <c r="F101">
        <v>1</v>
      </c>
      <c r="G101">
        <v>1</v>
      </c>
      <c r="H101">
        <v>2</v>
      </c>
      <c r="I101" t="s">
        <v>396</v>
      </c>
      <c r="J101" t="s">
        <v>397</v>
      </c>
      <c r="K101" t="s">
        <v>398</v>
      </c>
      <c r="L101">
        <v>1367</v>
      </c>
      <c r="N101">
        <v>1011</v>
      </c>
      <c r="O101" t="s">
        <v>383</v>
      </c>
      <c r="P101" t="s">
        <v>383</v>
      </c>
      <c r="Q101">
        <v>1</v>
      </c>
      <c r="W101">
        <v>0</v>
      </c>
      <c r="X101">
        <v>607840165</v>
      </c>
      <c r="Y101">
        <f t="shared" si="30"/>
        <v>0.34</v>
      </c>
      <c r="AA101">
        <v>0</v>
      </c>
      <c r="AB101">
        <v>7.55</v>
      </c>
      <c r="AC101">
        <v>0</v>
      </c>
      <c r="AD101">
        <v>0</v>
      </c>
      <c r="AE101">
        <v>0</v>
      </c>
      <c r="AF101">
        <v>0.48</v>
      </c>
      <c r="AG101">
        <v>0</v>
      </c>
      <c r="AH101">
        <v>0</v>
      </c>
      <c r="AI101">
        <v>1</v>
      </c>
      <c r="AJ101">
        <v>15.72</v>
      </c>
      <c r="AK101">
        <v>44.85</v>
      </c>
      <c r="AL101">
        <v>1</v>
      </c>
      <c r="AM101">
        <v>4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6</v>
      </c>
      <c r="AT101">
        <v>0.34</v>
      </c>
      <c r="AU101" t="s">
        <v>6</v>
      </c>
      <c r="AV101">
        <v>0</v>
      </c>
      <c r="AW101">
        <v>2</v>
      </c>
      <c r="AX101">
        <v>92796825</v>
      </c>
      <c r="AY101">
        <v>1</v>
      </c>
      <c r="AZ101">
        <v>0</v>
      </c>
      <c r="BA101">
        <v>127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f>ROUND(Y101*Source!I87*DO101,7)</f>
        <v>0</v>
      </c>
      <c r="CX101">
        <f>ROUND(Y101*Source!I87,7)</f>
        <v>1.02</v>
      </c>
      <c r="CY101">
        <f>AB101</f>
        <v>7.55</v>
      </c>
      <c r="CZ101">
        <f>AF101</f>
        <v>0.48</v>
      </c>
      <c r="DA101">
        <f>AJ101</f>
        <v>15.72</v>
      </c>
      <c r="DB101">
        <f t="shared" si="31"/>
        <v>0.16</v>
      </c>
      <c r="DC101">
        <f t="shared" si="32"/>
        <v>0</v>
      </c>
      <c r="DD101" t="s">
        <v>6</v>
      </c>
      <c r="DE101" t="s">
        <v>6</v>
      </c>
      <c r="DF101">
        <f>ROUND(ROUND(AE101,2)*CX101,2)</f>
        <v>0</v>
      </c>
      <c r="DG101">
        <f>ROUND(ROUND(AF101*AJ101,2)*CX101,2)</f>
        <v>7.7</v>
      </c>
      <c r="DH101">
        <f>ROUND(ROUND(AG101*AK101,2)*CX101,2)</f>
        <v>0</v>
      </c>
      <c r="DI101">
        <f t="shared" si="45"/>
        <v>0</v>
      </c>
      <c r="DJ101">
        <f>DG101</f>
        <v>7.7</v>
      </c>
      <c r="DK101">
        <v>0</v>
      </c>
      <c r="DL101" t="s">
        <v>6</v>
      </c>
      <c r="DM101">
        <v>0</v>
      </c>
      <c r="DN101" t="s">
        <v>6</v>
      </c>
      <c r="DO101">
        <v>0</v>
      </c>
    </row>
    <row r="102" spans="1:119" x14ac:dyDescent="0.2">
      <c r="A102">
        <f>ROW(Source!A87)</f>
        <v>87</v>
      </c>
      <c r="B102">
        <v>92796388</v>
      </c>
      <c r="C102">
        <v>92796814</v>
      </c>
      <c r="D102">
        <v>49672705</v>
      </c>
      <c r="E102">
        <v>1</v>
      </c>
      <c r="F102">
        <v>1</v>
      </c>
      <c r="G102">
        <v>1</v>
      </c>
      <c r="H102">
        <v>2</v>
      </c>
      <c r="I102" t="s">
        <v>399</v>
      </c>
      <c r="J102" t="s">
        <v>400</v>
      </c>
      <c r="K102" t="s">
        <v>401</v>
      </c>
      <c r="L102">
        <v>1367</v>
      </c>
      <c r="N102">
        <v>1011</v>
      </c>
      <c r="O102" t="s">
        <v>383</v>
      </c>
      <c r="P102" t="s">
        <v>383</v>
      </c>
      <c r="Q102">
        <v>1</v>
      </c>
      <c r="W102">
        <v>0</v>
      </c>
      <c r="X102">
        <v>-1561302986</v>
      </c>
      <c r="Y102">
        <f t="shared" si="30"/>
        <v>0.34</v>
      </c>
      <c r="AA102">
        <v>0</v>
      </c>
      <c r="AB102">
        <v>1269.23</v>
      </c>
      <c r="AC102">
        <v>520.26</v>
      </c>
      <c r="AD102">
        <v>0</v>
      </c>
      <c r="AE102">
        <v>0</v>
      </c>
      <c r="AF102">
        <v>80.739999999999995</v>
      </c>
      <c r="AG102">
        <v>11.6</v>
      </c>
      <c r="AH102">
        <v>0</v>
      </c>
      <c r="AI102">
        <v>1</v>
      </c>
      <c r="AJ102">
        <v>15.72</v>
      </c>
      <c r="AK102">
        <v>44.85</v>
      </c>
      <c r="AL102">
        <v>1</v>
      </c>
      <c r="AM102">
        <v>4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6</v>
      </c>
      <c r="AT102">
        <v>0.34</v>
      </c>
      <c r="AU102" t="s">
        <v>6</v>
      </c>
      <c r="AV102">
        <v>0</v>
      </c>
      <c r="AW102">
        <v>2</v>
      </c>
      <c r="AX102">
        <v>92796826</v>
      </c>
      <c r="AY102">
        <v>1</v>
      </c>
      <c r="AZ102">
        <v>0</v>
      </c>
      <c r="BA102">
        <v>128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f>ROUND(Y102*Source!I87*DO102,7)</f>
        <v>0</v>
      </c>
      <c r="CX102">
        <f>ROUND(Y102*Source!I87,7)</f>
        <v>1.02</v>
      </c>
      <c r="CY102">
        <f>AB102</f>
        <v>1269.23</v>
      </c>
      <c r="CZ102">
        <f>AF102</f>
        <v>80.739999999999995</v>
      </c>
      <c r="DA102">
        <f>AJ102</f>
        <v>15.72</v>
      </c>
      <c r="DB102">
        <f t="shared" si="31"/>
        <v>27.45</v>
      </c>
      <c r="DC102">
        <f t="shared" si="32"/>
        <v>3.94</v>
      </c>
      <c r="DD102" t="s">
        <v>6</v>
      </c>
      <c r="DE102" t="s">
        <v>6</v>
      </c>
      <c r="DF102">
        <f>ROUND(ROUND(AE102,2)*CX102,2)</f>
        <v>0</v>
      </c>
      <c r="DG102">
        <f>ROUND(ROUND(AF102*AJ102,2)*CX102,2)</f>
        <v>1294.6099999999999</v>
      </c>
      <c r="DH102">
        <f>ROUND(ROUND(AG102*AK102,2)*CX102,2)</f>
        <v>530.66999999999996</v>
      </c>
      <c r="DI102">
        <f t="shared" si="45"/>
        <v>0</v>
      </c>
      <c r="DJ102">
        <f>DG102</f>
        <v>1294.6099999999999</v>
      </c>
      <c r="DK102">
        <v>0</v>
      </c>
      <c r="DL102" t="s">
        <v>6</v>
      </c>
      <c r="DM102">
        <v>0</v>
      </c>
      <c r="DN102" t="s">
        <v>6</v>
      </c>
      <c r="DO102">
        <v>0</v>
      </c>
    </row>
    <row r="103" spans="1:119" x14ac:dyDescent="0.2">
      <c r="A103">
        <f>ROW(Source!A87)</f>
        <v>87</v>
      </c>
      <c r="B103">
        <v>92796388</v>
      </c>
      <c r="C103">
        <v>92796814</v>
      </c>
      <c r="D103">
        <v>49672753</v>
      </c>
      <c r="E103">
        <v>1</v>
      </c>
      <c r="F103">
        <v>1</v>
      </c>
      <c r="G103">
        <v>1</v>
      </c>
      <c r="H103">
        <v>2</v>
      </c>
      <c r="I103" t="s">
        <v>387</v>
      </c>
      <c r="J103" t="s">
        <v>388</v>
      </c>
      <c r="K103" t="s">
        <v>389</v>
      </c>
      <c r="L103">
        <v>1367</v>
      </c>
      <c r="N103">
        <v>1011</v>
      </c>
      <c r="O103" t="s">
        <v>383</v>
      </c>
      <c r="P103" t="s">
        <v>383</v>
      </c>
      <c r="Q103">
        <v>1</v>
      </c>
      <c r="W103">
        <v>0</v>
      </c>
      <c r="X103">
        <v>-83643413</v>
      </c>
      <c r="Y103">
        <f t="shared" ref="Y103:Y134" si="46">AT103</f>
        <v>0.77</v>
      </c>
      <c r="AA103">
        <v>0</v>
      </c>
      <c r="AB103">
        <v>1292.5</v>
      </c>
      <c r="AC103">
        <v>451.19</v>
      </c>
      <c r="AD103">
        <v>0</v>
      </c>
      <c r="AE103">
        <v>0</v>
      </c>
      <c r="AF103">
        <v>82.22</v>
      </c>
      <c r="AG103">
        <v>10.06</v>
      </c>
      <c r="AH103">
        <v>0</v>
      </c>
      <c r="AI103">
        <v>1</v>
      </c>
      <c r="AJ103">
        <v>15.72</v>
      </c>
      <c r="AK103">
        <v>44.85</v>
      </c>
      <c r="AL103">
        <v>1</v>
      </c>
      <c r="AM103">
        <v>4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6</v>
      </c>
      <c r="AT103">
        <v>0.77</v>
      </c>
      <c r="AU103" t="s">
        <v>6</v>
      </c>
      <c r="AV103">
        <v>0</v>
      </c>
      <c r="AW103">
        <v>2</v>
      </c>
      <c r="AX103">
        <v>92796827</v>
      </c>
      <c r="AY103">
        <v>1</v>
      </c>
      <c r="AZ103">
        <v>0</v>
      </c>
      <c r="BA103">
        <v>129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f>ROUND(Y103*Source!I87*DO103,7)</f>
        <v>0</v>
      </c>
      <c r="CX103">
        <f>ROUND(Y103*Source!I87,7)</f>
        <v>2.31</v>
      </c>
      <c r="CY103">
        <f>AB103</f>
        <v>1292.5</v>
      </c>
      <c r="CZ103">
        <f>AF103</f>
        <v>82.22</v>
      </c>
      <c r="DA103">
        <f>AJ103</f>
        <v>15.72</v>
      </c>
      <c r="DB103">
        <f t="shared" ref="DB103:DB134" si="47">ROUND(ROUND(AT103*CZ103,2),2)</f>
        <v>63.31</v>
      </c>
      <c r="DC103">
        <f t="shared" ref="DC103:DC134" si="48">ROUND(ROUND(AT103*AG103,2),2)</f>
        <v>7.75</v>
      </c>
      <c r="DD103" t="s">
        <v>6</v>
      </c>
      <c r="DE103" t="s">
        <v>6</v>
      </c>
      <c r="DF103">
        <f>ROUND(ROUND(AE103,2)*CX103,2)</f>
        <v>0</v>
      </c>
      <c r="DG103">
        <f>ROUND(ROUND(AF103*AJ103,2)*CX103,2)</f>
        <v>2985.68</v>
      </c>
      <c r="DH103">
        <f>ROUND(ROUND(AG103*AK103,2)*CX103,2)</f>
        <v>1042.25</v>
      </c>
      <c r="DI103">
        <f t="shared" si="45"/>
        <v>0</v>
      </c>
      <c r="DJ103">
        <f>DG103</f>
        <v>2985.68</v>
      </c>
      <c r="DK103">
        <v>0</v>
      </c>
      <c r="DL103" t="s">
        <v>6</v>
      </c>
      <c r="DM103">
        <v>0</v>
      </c>
      <c r="DN103" t="s">
        <v>6</v>
      </c>
      <c r="DO103">
        <v>0</v>
      </c>
    </row>
    <row r="104" spans="1:119" x14ac:dyDescent="0.2">
      <c r="A104">
        <f>ROW(Source!A87)</f>
        <v>87</v>
      </c>
      <c r="B104">
        <v>92796388</v>
      </c>
      <c r="C104">
        <v>92796814</v>
      </c>
      <c r="D104">
        <v>49586614</v>
      </c>
      <c r="E104">
        <v>1</v>
      </c>
      <c r="F104">
        <v>1</v>
      </c>
      <c r="G104">
        <v>1</v>
      </c>
      <c r="H104">
        <v>3</v>
      </c>
      <c r="I104" t="s">
        <v>189</v>
      </c>
      <c r="J104" t="s">
        <v>191</v>
      </c>
      <c r="K104" t="s">
        <v>190</v>
      </c>
      <c r="L104">
        <v>1377</v>
      </c>
      <c r="N104">
        <v>1013</v>
      </c>
      <c r="O104" t="s">
        <v>186</v>
      </c>
      <c r="P104" t="s">
        <v>186</v>
      </c>
      <c r="Q104">
        <v>1</v>
      </c>
      <c r="W104">
        <v>1</v>
      </c>
      <c r="X104">
        <v>-1595473927</v>
      </c>
      <c r="Y104">
        <f t="shared" si="46"/>
        <v>-1</v>
      </c>
      <c r="AA104">
        <v>1673.6</v>
      </c>
      <c r="AB104">
        <v>0</v>
      </c>
      <c r="AC104">
        <v>0</v>
      </c>
      <c r="AD104">
        <v>0</v>
      </c>
      <c r="AE104">
        <v>168.71</v>
      </c>
      <c r="AF104">
        <v>0</v>
      </c>
      <c r="AG104">
        <v>0</v>
      </c>
      <c r="AH104">
        <v>0</v>
      </c>
      <c r="AI104">
        <v>9.92</v>
      </c>
      <c r="AJ104">
        <v>1</v>
      </c>
      <c r="AK104">
        <v>1</v>
      </c>
      <c r="AL104">
        <v>1</v>
      </c>
      <c r="AM104">
        <v>4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6</v>
      </c>
      <c r="AT104">
        <v>-1</v>
      </c>
      <c r="AU104" t="s">
        <v>6</v>
      </c>
      <c r="AV104">
        <v>0</v>
      </c>
      <c r="AW104">
        <v>2</v>
      </c>
      <c r="AX104">
        <v>92796829</v>
      </c>
      <c r="AY104">
        <v>1</v>
      </c>
      <c r="AZ104">
        <v>6144</v>
      </c>
      <c r="BA104">
        <v>131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ROUND(Y104*Source!I87,7)</f>
        <v>-3</v>
      </c>
      <c r="CY104">
        <f>AA104</f>
        <v>1673.6</v>
      </c>
      <c r="CZ104">
        <f>AE104</f>
        <v>168.71</v>
      </c>
      <c r="DA104">
        <f>AI104</f>
        <v>9.92</v>
      </c>
      <c r="DB104">
        <f t="shared" si="47"/>
        <v>-168.71</v>
      </c>
      <c r="DC104">
        <f t="shared" si="48"/>
        <v>0</v>
      </c>
      <c r="DD104" t="s">
        <v>6</v>
      </c>
      <c r="DE104" t="s">
        <v>6</v>
      </c>
      <c r="DF104">
        <f>ROUND(ROUND(AE104*AI104,2)*CX104,2)</f>
        <v>-5020.8</v>
      </c>
      <c r="DG104">
        <f>ROUND(ROUND(AF104,2)*CX104,2)</f>
        <v>0</v>
      </c>
      <c r="DH104">
        <f>ROUND(ROUND(AG104,2)*CX104,2)</f>
        <v>0</v>
      </c>
      <c r="DI104">
        <f t="shared" si="45"/>
        <v>0</v>
      </c>
      <c r="DJ104">
        <f>DF104</f>
        <v>-5020.8</v>
      </c>
      <c r="DK104">
        <v>0</v>
      </c>
      <c r="DL104" t="s">
        <v>6</v>
      </c>
      <c r="DM104">
        <v>0</v>
      </c>
      <c r="DN104" t="s">
        <v>6</v>
      </c>
      <c r="DO104">
        <v>0</v>
      </c>
    </row>
    <row r="105" spans="1:119" x14ac:dyDescent="0.2">
      <c r="A105">
        <f>ROW(Source!A87)</f>
        <v>87</v>
      </c>
      <c r="B105">
        <v>92796388</v>
      </c>
      <c r="C105">
        <v>92796814</v>
      </c>
      <c r="D105">
        <v>49586688</v>
      </c>
      <c r="E105">
        <v>1</v>
      </c>
      <c r="F105">
        <v>1</v>
      </c>
      <c r="G105">
        <v>1</v>
      </c>
      <c r="H105">
        <v>3</v>
      </c>
      <c r="I105" t="s">
        <v>193</v>
      </c>
      <c r="J105" t="s">
        <v>195</v>
      </c>
      <c r="K105" t="s">
        <v>194</v>
      </c>
      <c r="L105">
        <v>1371</v>
      </c>
      <c r="N105">
        <v>1013</v>
      </c>
      <c r="O105" t="s">
        <v>21</v>
      </c>
      <c r="P105" t="s">
        <v>21</v>
      </c>
      <c r="Q105">
        <v>1</v>
      </c>
      <c r="W105">
        <v>1</v>
      </c>
      <c r="X105">
        <v>1925393973</v>
      </c>
      <c r="Y105">
        <f t="shared" si="46"/>
        <v>-0.08</v>
      </c>
      <c r="AA105">
        <v>9355.16</v>
      </c>
      <c r="AB105">
        <v>0</v>
      </c>
      <c r="AC105">
        <v>0</v>
      </c>
      <c r="AD105">
        <v>0</v>
      </c>
      <c r="AE105">
        <v>943.06</v>
      </c>
      <c r="AF105">
        <v>0</v>
      </c>
      <c r="AG105">
        <v>0</v>
      </c>
      <c r="AH105">
        <v>0</v>
      </c>
      <c r="AI105">
        <v>9.92</v>
      </c>
      <c r="AJ105">
        <v>1</v>
      </c>
      <c r="AK105">
        <v>1</v>
      </c>
      <c r="AL105">
        <v>1</v>
      </c>
      <c r="AM105">
        <v>4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6</v>
      </c>
      <c r="AT105">
        <v>-0.08</v>
      </c>
      <c r="AU105" t="s">
        <v>6</v>
      </c>
      <c r="AV105">
        <v>0</v>
      </c>
      <c r="AW105">
        <v>2</v>
      </c>
      <c r="AX105">
        <v>92796831</v>
      </c>
      <c r="AY105">
        <v>1</v>
      </c>
      <c r="AZ105">
        <v>6144</v>
      </c>
      <c r="BA105">
        <v>133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ROUND(Y105*Source!I87,7)</f>
        <v>-0.24</v>
      </c>
      <c r="CY105">
        <f>AA105</f>
        <v>9355.16</v>
      </c>
      <c r="CZ105">
        <f>AE105</f>
        <v>943.06</v>
      </c>
      <c r="DA105">
        <f>AI105</f>
        <v>9.92</v>
      </c>
      <c r="DB105">
        <f t="shared" si="47"/>
        <v>-75.44</v>
      </c>
      <c r="DC105">
        <f t="shared" si="48"/>
        <v>0</v>
      </c>
      <c r="DD105" t="s">
        <v>6</v>
      </c>
      <c r="DE105" t="s">
        <v>6</v>
      </c>
      <c r="DF105">
        <f>ROUND(ROUND(AE105*AI105,2)*CX105,2)</f>
        <v>-2245.2399999999998</v>
      </c>
      <c r="DG105">
        <f>ROUND(ROUND(AF105,2)*CX105,2)</f>
        <v>0</v>
      </c>
      <c r="DH105">
        <f>ROUND(ROUND(AG105,2)*CX105,2)</f>
        <v>0</v>
      </c>
      <c r="DI105">
        <f t="shared" si="45"/>
        <v>0</v>
      </c>
      <c r="DJ105">
        <f>DF105</f>
        <v>-2245.2399999999998</v>
      </c>
      <c r="DK105">
        <v>0</v>
      </c>
      <c r="DL105" t="s">
        <v>6</v>
      </c>
      <c r="DM105">
        <v>0</v>
      </c>
      <c r="DN105" t="s">
        <v>6</v>
      </c>
      <c r="DO105">
        <v>0</v>
      </c>
    </row>
    <row r="106" spans="1:119" x14ac:dyDescent="0.2">
      <c r="A106">
        <f>ROW(Source!A87)</f>
        <v>87</v>
      </c>
      <c r="B106">
        <v>92796388</v>
      </c>
      <c r="C106">
        <v>92796814</v>
      </c>
      <c r="D106">
        <v>49586691</v>
      </c>
      <c r="E106">
        <v>1</v>
      </c>
      <c r="F106">
        <v>1</v>
      </c>
      <c r="G106">
        <v>1</v>
      </c>
      <c r="H106">
        <v>3</v>
      </c>
      <c r="I106" t="s">
        <v>197</v>
      </c>
      <c r="J106" t="s">
        <v>200</v>
      </c>
      <c r="K106" t="s">
        <v>198</v>
      </c>
      <c r="L106">
        <v>1425</v>
      </c>
      <c r="N106">
        <v>1013</v>
      </c>
      <c r="O106" t="s">
        <v>199</v>
      </c>
      <c r="P106" t="s">
        <v>199</v>
      </c>
      <c r="Q106">
        <v>1</v>
      </c>
      <c r="W106">
        <v>1</v>
      </c>
      <c r="X106">
        <v>-979661196</v>
      </c>
      <c r="Y106">
        <f t="shared" si="46"/>
        <v>-0.02</v>
      </c>
      <c r="AA106">
        <v>5773.44</v>
      </c>
      <c r="AB106">
        <v>0</v>
      </c>
      <c r="AC106">
        <v>0</v>
      </c>
      <c r="AD106">
        <v>0</v>
      </c>
      <c r="AE106">
        <v>582</v>
      </c>
      <c r="AF106">
        <v>0</v>
      </c>
      <c r="AG106">
        <v>0</v>
      </c>
      <c r="AH106">
        <v>0</v>
      </c>
      <c r="AI106">
        <v>9.92</v>
      </c>
      <c r="AJ106">
        <v>1</v>
      </c>
      <c r="AK106">
        <v>1</v>
      </c>
      <c r="AL106">
        <v>1</v>
      </c>
      <c r="AM106">
        <v>4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6</v>
      </c>
      <c r="AT106">
        <v>-0.02</v>
      </c>
      <c r="AU106" t="s">
        <v>6</v>
      </c>
      <c r="AV106">
        <v>0</v>
      </c>
      <c r="AW106">
        <v>2</v>
      </c>
      <c r="AX106">
        <v>92796832</v>
      </c>
      <c r="AY106">
        <v>1</v>
      </c>
      <c r="AZ106">
        <v>6144</v>
      </c>
      <c r="BA106">
        <v>134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ROUND(Y106*Source!I87,7)</f>
        <v>-0.06</v>
      </c>
      <c r="CY106">
        <f>AA106</f>
        <v>5773.44</v>
      </c>
      <c r="CZ106">
        <f>AE106</f>
        <v>582</v>
      </c>
      <c r="DA106">
        <f>AI106</f>
        <v>9.92</v>
      </c>
      <c r="DB106">
        <f t="shared" si="47"/>
        <v>-11.64</v>
      </c>
      <c r="DC106">
        <f t="shared" si="48"/>
        <v>0</v>
      </c>
      <c r="DD106" t="s">
        <v>6</v>
      </c>
      <c r="DE106" t="s">
        <v>6</v>
      </c>
      <c r="DF106">
        <f>ROUND(ROUND(AE106*AI106,2)*CX106,2)</f>
        <v>-346.41</v>
      </c>
      <c r="DG106">
        <f>ROUND(ROUND(AF106,2)*CX106,2)</f>
        <v>0</v>
      </c>
      <c r="DH106">
        <f>ROUND(ROUND(AG106,2)*CX106,2)</f>
        <v>0</v>
      </c>
      <c r="DI106">
        <f t="shared" si="45"/>
        <v>0</v>
      </c>
      <c r="DJ106">
        <f>DF106</f>
        <v>-346.41</v>
      </c>
      <c r="DK106">
        <v>0</v>
      </c>
      <c r="DL106" t="s">
        <v>6</v>
      </c>
      <c r="DM106">
        <v>0</v>
      </c>
      <c r="DN106" t="s">
        <v>6</v>
      </c>
      <c r="DO106">
        <v>0</v>
      </c>
    </row>
    <row r="107" spans="1:119" x14ac:dyDescent="0.2">
      <c r="A107">
        <f>ROW(Source!A102)</f>
        <v>102</v>
      </c>
      <c r="B107">
        <v>92796388</v>
      </c>
      <c r="C107">
        <v>92796847</v>
      </c>
      <c r="D107">
        <v>49510749</v>
      </c>
      <c r="E107">
        <v>70</v>
      </c>
      <c r="F107">
        <v>1</v>
      </c>
      <c r="G107">
        <v>1</v>
      </c>
      <c r="H107">
        <v>1</v>
      </c>
      <c r="I107" t="s">
        <v>405</v>
      </c>
      <c r="J107" t="s">
        <v>6</v>
      </c>
      <c r="K107" t="s">
        <v>406</v>
      </c>
      <c r="L107">
        <v>1191</v>
      </c>
      <c r="N107">
        <v>1013</v>
      </c>
      <c r="O107" t="s">
        <v>377</v>
      </c>
      <c r="P107" t="s">
        <v>377</v>
      </c>
      <c r="Q107">
        <v>1</v>
      </c>
      <c r="W107">
        <v>0</v>
      </c>
      <c r="X107">
        <v>-2012709214</v>
      </c>
      <c r="Y107">
        <f t="shared" si="46"/>
        <v>1.1000000000000001</v>
      </c>
      <c r="AA107">
        <v>0</v>
      </c>
      <c r="AB107">
        <v>0</v>
      </c>
      <c r="AC107">
        <v>0</v>
      </c>
      <c r="AD107">
        <v>421.59</v>
      </c>
      <c r="AE107">
        <v>0</v>
      </c>
      <c r="AF107">
        <v>0</v>
      </c>
      <c r="AG107">
        <v>0</v>
      </c>
      <c r="AH107">
        <v>9.4</v>
      </c>
      <c r="AI107">
        <v>1</v>
      </c>
      <c r="AJ107">
        <v>1</v>
      </c>
      <c r="AK107">
        <v>1</v>
      </c>
      <c r="AL107">
        <v>44.85</v>
      </c>
      <c r="AM107">
        <v>4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6</v>
      </c>
      <c r="AT107">
        <v>1.1000000000000001</v>
      </c>
      <c r="AU107" t="s">
        <v>6</v>
      </c>
      <c r="AV107">
        <v>1</v>
      </c>
      <c r="AW107">
        <v>2</v>
      </c>
      <c r="AX107">
        <v>92796858</v>
      </c>
      <c r="AY107">
        <v>1</v>
      </c>
      <c r="AZ107">
        <v>0</v>
      </c>
      <c r="BA107">
        <v>135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U107">
        <f>ROUND(AT107*Source!I102*AH107*AL107,2)</f>
        <v>3709.99</v>
      </c>
      <c r="CV107">
        <f>ROUND(Y107*Source!I102,7)</f>
        <v>8.8000000000000007</v>
      </c>
      <c r="CW107">
        <v>0</v>
      </c>
      <c r="CX107">
        <f>ROUND(Y107*Source!I102,7)</f>
        <v>8.8000000000000007</v>
      </c>
      <c r="CY107">
        <f>AD107</f>
        <v>421.59</v>
      </c>
      <c r="CZ107">
        <f>AH107</f>
        <v>9.4</v>
      </c>
      <c r="DA107">
        <f>AL107</f>
        <v>44.85</v>
      </c>
      <c r="DB107">
        <f t="shared" si="47"/>
        <v>10.34</v>
      </c>
      <c r="DC107">
        <f t="shared" si="48"/>
        <v>0</v>
      </c>
      <c r="DD107" t="s">
        <v>6</v>
      </c>
      <c r="DE107" t="s">
        <v>6</v>
      </c>
      <c r="DF107">
        <f>ROUND(ROUND(AE107,2)*CX107,2)</f>
        <v>0</v>
      </c>
      <c r="DG107">
        <f>ROUND(ROUND(AF107,2)*CX107,2)</f>
        <v>0</v>
      </c>
      <c r="DH107">
        <f>ROUND(ROUND(AG107,2)*CX107,2)</f>
        <v>0</v>
      </c>
      <c r="DI107">
        <f>ROUND(ROUND(AH107*AL107,2)*CX107,2)</f>
        <v>3709.99</v>
      </c>
      <c r="DJ107">
        <f>DI107</f>
        <v>3709.99</v>
      </c>
      <c r="DK107">
        <v>0</v>
      </c>
      <c r="DL107" t="s">
        <v>6</v>
      </c>
      <c r="DM107">
        <v>0</v>
      </c>
      <c r="DN107" t="s">
        <v>6</v>
      </c>
      <c r="DO107">
        <v>0</v>
      </c>
    </row>
    <row r="108" spans="1:119" x14ac:dyDescent="0.2">
      <c r="A108">
        <f>ROW(Source!A102)</f>
        <v>102</v>
      </c>
      <c r="B108">
        <v>92796388</v>
      </c>
      <c r="C108">
        <v>92796847</v>
      </c>
      <c r="D108">
        <v>49510905</v>
      </c>
      <c r="E108">
        <v>70</v>
      </c>
      <c r="F108">
        <v>1</v>
      </c>
      <c r="G108">
        <v>1</v>
      </c>
      <c r="H108">
        <v>1</v>
      </c>
      <c r="I108" t="s">
        <v>378</v>
      </c>
      <c r="J108" t="s">
        <v>6</v>
      </c>
      <c r="K108" t="s">
        <v>379</v>
      </c>
      <c r="L108">
        <v>1191</v>
      </c>
      <c r="N108">
        <v>1013</v>
      </c>
      <c r="O108" t="s">
        <v>377</v>
      </c>
      <c r="P108" t="s">
        <v>377</v>
      </c>
      <c r="Q108">
        <v>1</v>
      </c>
      <c r="W108">
        <v>0</v>
      </c>
      <c r="X108">
        <v>-1417349443</v>
      </c>
      <c r="Y108">
        <f t="shared" si="46"/>
        <v>0.02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44.85</v>
      </c>
      <c r="AL108">
        <v>1</v>
      </c>
      <c r="AM108">
        <v>4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6</v>
      </c>
      <c r="AT108">
        <v>0.02</v>
      </c>
      <c r="AU108" t="s">
        <v>6</v>
      </c>
      <c r="AV108">
        <v>2</v>
      </c>
      <c r="AW108">
        <v>2</v>
      </c>
      <c r="AX108">
        <v>92796859</v>
      </c>
      <c r="AY108">
        <v>1</v>
      </c>
      <c r="AZ108">
        <v>0</v>
      </c>
      <c r="BA108">
        <v>136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ROUND(Y108*Source!I102,7)</f>
        <v>0.16</v>
      </c>
      <c r="CY108">
        <f>AD108</f>
        <v>0</v>
      </c>
      <c r="CZ108">
        <f>AH108</f>
        <v>0</v>
      </c>
      <c r="DA108">
        <f>AL108</f>
        <v>1</v>
      </c>
      <c r="DB108">
        <f t="shared" si="47"/>
        <v>0</v>
      </c>
      <c r="DC108">
        <f t="shared" si="48"/>
        <v>0</v>
      </c>
      <c r="DD108" t="s">
        <v>6</v>
      </c>
      <c r="DE108" t="s">
        <v>6</v>
      </c>
      <c r="DF108">
        <f>ROUND(ROUND(AE108,2)*CX108,2)</f>
        <v>0</v>
      </c>
      <c r="DG108">
        <f>ROUND(ROUND(AF108,2)*CX108,2)</f>
        <v>0</v>
      </c>
      <c r="DH108">
        <f>ROUND(ROUND(AG108*AK108,2)*CX108,2)</f>
        <v>0</v>
      </c>
      <c r="DI108">
        <f t="shared" ref="DI108:DI116" si="49">ROUND(ROUND(AH108,2)*CX108,2)</f>
        <v>0</v>
      </c>
      <c r="DJ108">
        <f>DI108</f>
        <v>0</v>
      </c>
      <c r="DK108">
        <v>0</v>
      </c>
      <c r="DL108" t="s">
        <v>6</v>
      </c>
      <c r="DM108">
        <v>0</v>
      </c>
      <c r="DN108" t="s">
        <v>6</v>
      </c>
      <c r="DO108">
        <v>0</v>
      </c>
    </row>
    <row r="109" spans="1:119" x14ac:dyDescent="0.2">
      <c r="A109">
        <f>ROW(Source!A102)</f>
        <v>102</v>
      </c>
      <c r="B109">
        <v>92796388</v>
      </c>
      <c r="C109">
        <v>92796847</v>
      </c>
      <c r="D109">
        <v>49672573</v>
      </c>
      <c r="E109">
        <v>1</v>
      </c>
      <c r="F109">
        <v>1</v>
      </c>
      <c r="G109">
        <v>1</v>
      </c>
      <c r="H109">
        <v>2</v>
      </c>
      <c r="I109" t="s">
        <v>392</v>
      </c>
      <c r="J109" t="s">
        <v>393</v>
      </c>
      <c r="K109" t="s">
        <v>394</v>
      </c>
      <c r="L109">
        <v>1367</v>
      </c>
      <c r="N109">
        <v>1011</v>
      </c>
      <c r="O109" t="s">
        <v>383</v>
      </c>
      <c r="P109" t="s">
        <v>383</v>
      </c>
      <c r="Q109">
        <v>1</v>
      </c>
      <c r="W109">
        <v>0</v>
      </c>
      <c r="X109">
        <v>-430484415</v>
      </c>
      <c r="Y109">
        <f t="shared" si="46"/>
        <v>0.01</v>
      </c>
      <c r="AA109">
        <v>0</v>
      </c>
      <c r="AB109">
        <v>1814.09</v>
      </c>
      <c r="AC109">
        <v>605.48</v>
      </c>
      <c r="AD109">
        <v>0</v>
      </c>
      <c r="AE109">
        <v>0</v>
      </c>
      <c r="AF109">
        <v>115.4</v>
      </c>
      <c r="AG109">
        <v>13.5</v>
      </c>
      <c r="AH109">
        <v>0</v>
      </c>
      <c r="AI109">
        <v>1</v>
      </c>
      <c r="AJ109">
        <v>15.72</v>
      </c>
      <c r="AK109">
        <v>44.85</v>
      </c>
      <c r="AL109">
        <v>1</v>
      </c>
      <c r="AM109">
        <v>4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6</v>
      </c>
      <c r="AT109">
        <v>0.01</v>
      </c>
      <c r="AU109" t="s">
        <v>6</v>
      </c>
      <c r="AV109">
        <v>0</v>
      </c>
      <c r="AW109">
        <v>2</v>
      </c>
      <c r="AX109">
        <v>92796860</v>
      </c>
      <c r="AY109">
        <v>1</v>
      </c>
      <c r="AZ109">
        <v>0</v>
      </c>
      <c r="BA109">
        <v>137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f>ROUND(Y109*Source!I102*DO109,7)</f>
        <v>0</v>
      </c>
      <c r="CX109">
        <f>ROUND(Y109*Source!I102,7)</f>
        <v>0.08</v>
      </c>
      <c r="CY109">
        <f>AB109</f>
        <v>1814.09</v>
      </c>
      <c r="CZ109">
        <f>AF109</f>
        <v>115.4</v>
      </c>
      <c r="DA109">
        <f>AJ109</f>
        <v>15.72</v>
      </c>
      <c r="DB109">
        <f t="shared" si="47"/>
        <v>1.1499999999999999</v>
      </c>
      <c r="DC109">
        <f t="shared" si="48"/>
        <v>0.14000000000000001</v>
      </c>
      <c r="DD109" t="s">
        <v>6</v>
      </c>
      <c r="DE109" t="s">
        <v>6</v>
      </c>
      <c r="DF109">
        <f>ROUND(ROUND(AE109,2)*CX109,2)</f>
        <v>0</v>
      </c>
      <c r="DG109">
        <f>ROUND(ROUND(AF109*AJ109,2)*CX109,2)</f>
        <v>145.13</v>
      </c>
      <c r="DH109">
        <f>ROUND(ROUND(AG109*AK109,2)*CX109,2)</f>
        <v>48.44</v>
      </c>
      <c r="DI109">
        <f t="shared" si="49"/>
        <v>0</v>
      </c>
      <c r="DJ109">
        <f>DG109</f>
        <v>145.13</v>
      </c>
      <c r="DK109">
        <v>0</v>
      </c>
      <c r="DL109" t="s">
        <v>6</v>
      </c>
      <c r="DM109">
        <v>0</v>
      </c>
      <c r="DN109" t="s">
        <v>6</v>
      </c>
      <c r="DO109">
        <v>0</v>
      </c>
    </row>
    <row r="110" spans="1:119" x14ac:dyDescent="0.2">
      <c r="A110">
        <f>ROW(Source!A102)</f>
        <v>102</v>
      </c>
      <c r="B110">
        <v>92796388</v>
      </c>
      <c r="C110">
        <v>92796847</v>
      </c>
      <c r="D110">
        <v>49673503</v>
      </c>
      <c r="E110">
        <v>1</v>
      </c>
      <c r="F110">
        <v>1</v>
      </c>
      <c r="G110">
        <v>1</v>
      </c>
      <c r="H110">
        <v>2</v>
      </c>
      <c r="I110" t="s">
        <v>384</v>
      </c>
      <c r="J110" t="s">
        <v>385</v>
      </c>
      <c r="K110" t="s">
        <v>386</v>
      </c>
      <c r="L110">
        <v>1367</v>
      </c>
      <c r="N110">
        <v>1011</v>
      </c>
      <c r="O110" t="s">
        <v>383</v>
      </c>
      <c r="P110" t="s">
        <v>383</v>
      </c>
      <c r="Q110">
        <v>1</v>
      </c>
      <c r="W110">
        <v>0</v>
      </c>
      <c r="X110">
        <v>509054691</v>
      </c>
      <c r="Y110">
        <f t="shared" si="46"/>
        <v>0.01</v>
      </c>
      <c r="AA110">
        <v>0</v>
      </c>
      <c r="AB110">
        <v>1032.96</v>
      </c>
      <c r="AC110">
        <v>520.26</v>
      </c>
      <c r="AD110">
        <v>0</v>
      </c>
      <c r="AE110">
        <v>0</v>
      </c>
      <c r="AF110">
        <v>65.709999999999994</v>
      </c>
      <c r="AG110">
        <v>11.6</v>
      </c>
      <c r="AH110">
        <v>0</v>
      </c>
      <c r="AI110">
        <v>1</v>
      </c>
      <c r="AJ110">
        <v>15.72</v>
      </c>
      <c r="AK110">
        <v>44.85</v>
      </c>
      <c r="AL110">
        <v>1</v>
      </c>
      <c r="AM110">
        <v>4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6</v>
      </c>
      <c r="AT110">
        <v>0.01</v>
      </c>
      <c r="AU110" t="s">
        <v>6</v>
      </c>
      <c r="AV110">
        <v>0</v>
      </c>
      <c r="AW110">
        <v>2</v>
      </c>
      <c r="AX110">
        <v>92796861</v>
      </c>
      <c r="AY110">
        <v>1</v>
      </c>
      <c r="AZ110">
        <v>0</v>
      </c>
      <c r="BA110">
        <v>138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f>ROUND(Y110*Source!I102*DO110,7)</f>
        <v>0</v>
      </c>
      <c r="CX110">
        <f>ROUND(Y110*Source!I102,7)</f>
        <v>0.08</v>
      </c>
      <c r="CY110">
        <f>AB110</f>
        <v>1032.96</v>
      </c>
      <c r="CZ110">
        <f>AF110</f>
        <v>65.709999999999994</v>
      </c>
      <c r="DA110">
        <f>AJ110</f>
        <v>15.72</v>
      </c>
      <c r="DB110">
        <f t="shared" si="47"/>
        <v>0.66</v>
      </c>
      <c r="DC110">
        <f t="shared" si="48"/>
        <v>0.12</v>
      </c>
      <c r="DD110" t="s">
        <v>6</v>
      </c>
      <c r="DE110" t="s">
        <v>6</v>
      </c>
      <c r="DF110">
        <f>ROUND(ROUND(AE110,2)*CX110,2)</f>
        <v>0</v>
      </c>
      <c r="DG110">
        <f>ROUND(ROUND(AF110*AJ110,2)*CX110,2)</f>
        <v>82.64</v>
      </c>
      <c r="DH110">
        <f>ROUND(ROUND(AG110*AK110,2)*CX110,2)</f>
        <v>41.62</v>
      </c>
      <c r="DI110">
        <f t="shared" si="49"/>
        <v>0</v>
      </c>
      <c r="DJ110">
        <f>DG110</f>
        <v>82.64</v>
      </c>
      <c r="DK110">
        <v>0</v>
      </c>
      <c r="DL110" t="s">
        <v>6</v>
      </c>
      <c r="DM110">
        <v>0</v>
      </c>
      <c r="DN110" t="s">
        <v>6</v>
      </c>
      <c r="DO110">
        <v>0</v>
      </c>
    </row>
    <row r="111" spans="1:119" x14ac:dyDescent="0.2">
      <c r="A111">
        <f>ROW(Source!A102)</f>
        <v>102</v>
      </c>
      <c r="B111">
        <v>92796388</v>
      </c>
      <c r="C111">
        <v>92796847</v>
      </c>
      <c r="D111">
        <v>49521481</v>
      </c>
      <c r="E111">
        <v>1</v>
      </c>
      <c r="F111">
        <v>1</v>
      </c>
      <c r="G111">
        <v>1</v>
      </c>
      <c r="H111">
        <v>3</v>
      </c>
      <c r="I111" t="s">
        <v>471</v>
      </c>
      <c r="J111" t="s">
        <v>472</v>
      </c>
      <c r="K111" t="s">
        <v>473</v>
      </c>
      <c r="L111">
        <v>1348</v>
      </c>
      <c r="N111">
        <v>1009</v>
      </c>
      <c r="O111" t="s">
        <v>280</v>
      </c>
      <c r="P111" t="s">
        <v>280</v>
      </c>
      <c r="Q111">
        <v>1000</v>
      </c>
      <c r="W111">
        <v>0</v>
      </c>
      <c r="X111">
        <v>1314668235</v>
      </c>
      <c r="Y111">
        <f t="shared" si="46"/>
        <v>8.0000000000000004E-4</v>
      </c>
      <c r="AA111">
        <v>44524.93</v>
      </c>
      <c r="AB111">
        <v>0</v>
      </c>
      <c r="AC111">
        <v>0</v>
      </c>
      <c r="AD111">
        <v>0</v>
      </c>
      <c r="AE111">
        <v>4488.3999999999996</v>
      </c>
      <c r="AF111">
        <v>0</v>
      </c>
      <c r="AG111">
        <v>0</v>
      </c>
      <c r="AH111">
        <v>0</v>
      </c>
      <c r="AI111">
        <v>9.92</v>
      </c>
      <c r="AJ111">
        <v>1</v>
      </c>
      <c r="AK111">
        <v>1</v>
      </c>
      <c r="AL111">
        <v>1</v>
      </c>
      <c r="AM111">
        <v>4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6</v>
      </c>
      <c r="AT111">
        <v>8.0000000000000004E-4</v>
      </c>
      <c r="AU111" t="s">
        <v>6</v>
      </c>
      <c r="AV111">
        <v>0</v>
      </c>
      <c r="AW111">
        <v>2</v>
      </c>
      <c r="AX111">
        <v>92796862</v>
      </c>
      <c r="AY111">
        <v>1</v>
      </c>
      <c r="AZ111">
        <v>0</v>
      </c>
      <c r="BA111">
        <v>139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ROUND(Y111*Source!I102,7)</f>
        <v>6.4000000000000003E-3</v>
      </c>
      <c r="CY111">
        <f t="shared" ref="CY111:CY116" si="50">AA111</f>
        <v>44524.93</v>
      </c>
      <c r="CZ111">
        <f t="shared" ref="CZ111:CZ116" si="51">AE111</f>
        <v>4488.3999999999996</v>
      </c>
      <c r="DA111">
        <f t="shared" ref="DA111:DA116" si="52">AI111</f>
        <v>9.92</v>
      </c>
      <c r="DB111">
        <f t="shared" si="47"/>
        <v>3.59</v>
      </c>
      <c r="DC111">
        <f t="shared" si="48"/>
        <v>0</v>
      </c>
      <c r="DD111" t="s">
        <v>6</v>
      </c>
      <c r="DE111" t="s">
        <v>6</v>
      </c>
      <c r="DF111">
        <f t="shared" ref="DF111:DF116" si="53">ROUND(ROUND(AE111*AI111,2)*CX111,2)</f>
        <v>284.95999999999998</v>
      </c>
      <c r="DG111">
        <f t="shared" ref="DG111:DG118" si="54">ROUND(ROUND(AF111,2)*CX111,2)</f>
        <v>0</v>
      </c>
      <c r="DH111">
        <f t="shared" ref="DH111:DH117" si="55">ROUND(ROUND(AG111,2)*CX111,2)</f>
        <v>0</v>
      </c>
      <c r="DI111">
        <f t="shared" si="49"/>
        <v>0</v>
      </c>
      <c r="DJ111">
        <f t="shared" ref="DJ111:DJ116" si="56">DF111</f>
        <v>284.95999999999998</v>
      </c>
      <c r="DK111">
        <v>0</v>
      </c>
      <c r="DL111" t="s">
        <v>6</v>
      </c>
      <c r="DM111">
        <v>0</v>
      </c>
      <c r="DN111" t="s">
        <v>6</v>
      </c>
      <c r="DO111">
        <v>0</v>
      </c>
    </row>
    <row r="112" spans="1:119" x14ac:dyDescent="0.2">
      <c r="A112">
        <f>ROW(Source!A102)</f>
        <v>102</v>
      </c>
      <c r="B112">
        <v>92796388</v>
      </c>
      <c r="C112">
        <v>92796847</v>
      </c>
      <c r="D112">
        <v>49521513</v>
      </c>
      <c r="E112">
        <v>1</v>
      </c>
      <c r="F112">
        <v>1</v>
      </c>
      <c r="G112">
        <v>1</v>
      </c>
      <c r="H112">
        <v>3</v>
      </c>
      <c r="I112" t="s">
        <v>474</v>
      </c>
      <c r="J112" t="s">
        <v>475</v>
      </c>
      <c r="K112" t="s">
        <v>476</v>
      </c>
      <c r="L112">
        <v>1348</v>
      </c>
      <c r="N112">
        <v>1009</v>
      </c>
      <c r="O112" t="s">
        <v>280</v>
      </c>
      <c r="P112" t="s">
        <v>280</v>
      </c>
      <c r="Q112">
        <v>1000</v>
      </c>
      <c r="W112">
        <v>0</v>
      </c>
      <c r="X112">
        <v>-1917861384</v>
      </c>
      <c r="Y112">
        <f t="shared" si="46"/>
        <v>1.0000000000000001E-5</v>
      </c>
      <c r="AA112">
        <v>80408.639999999999</v>
      </c>
      <c r="AB112">
        <v>0</v>
      </c>
      <c r="AC112">
        <v>0</v>
      </c>
      <c r="AD112">
        <v>0</v>
      </c>
      <c r="AE112">
        <v>8105.71</v>
      </c>
      <c r="AF112">
        <v>0</v>
      </c>
      <c r="AG112">
        <v>0</v>
      </c>
      <c r="AH112">
        <v>0</v>
      </c>
      <c r="AI112">
        <v>9.92</v>
      </c>
      <c r="AJ112">
        <v>1</v>
      </c>
      <c r="AK112">
        <v>1</v>
      </c>
      <c r="AL112">
        <v>1</v>
      </c>
      <c r="AM112">
        <v>4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6</v>
      </c>
      <c r="AT112">
        <v>1.0000000000000001E-5</v>
      </c>
      <c r="AU112" t="s">
        <v>6</v>
      </c>
      <c r="AV112">
        <v>0</v>
      </c>
      <c r="AW112">
        <v>2</v>
      </c>
      <c r="AX112">
        <v>92796863</v>
      </c>
      <c r="AY112">
        <v>1</v>
      </c>
      <c r="AZ112">
        <v>0</v>
      </c>
      <c r="BA112">
        <v>140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ROUND(Y112*Source!I102,7)</f>
        <v>8.0000000000000007E-5</v>
      </c>
      <c r="CY112">
        <f t="shared" si="50"/>
        <v>80408.639999999999</v>
      </c>
      <c r="CZ112">
        <f t="shared" si="51"/>
        <v>8105.71</v>
      </c>
      <c r="DA112">
        <f t="shared" si="52"/>
        <v>9.92</v>
      </c>
      <c r="DB112">
        <f t="shared" si="47"/>
        <v>0.08</v>
      </c>
      <c r="DC112">
        <f t="shared" si="48"/>
        <v>0</v>
      </c>
      <c r="DD112" t="s">
        <v>6</v>
      </c>
      <c r="DE112" t="s">
        <v>6</v>
      </c>
      <c r="DF112">
        <f t="shared" si="53"/>
        <v>6.43</v>
      </c>
      <c r="DG112">
        <f t="shared" si="54"/>
        <v>0</v>
      </c>
      <c r="DH112">
        <f t="shared" si="55"/>
        <v>0</v>
      </c>
      <c r="DI112">
        <f t="shared" si="49"/>
        <v>0</v>
      </c>
      <c r="DJ112">
        <f t="shared" si="56"/>
        <v>6.43</v>
      </c>
      <c r="DK112">
        <v>0</v>
      </c>
      <c r="DL112" t="s">
        <v>6</v>
      </c>
      <c r="DM112">
        <v>0</v>
      </c>
      <c r="DN112" t="s">
        <v>6</v>
      </c>
      <c r="DO112">
        <v>0</v>
      </c>
    </row>
    <row r="113" spans="1:119" x14ac:dyDescent="0.2">
      <c r="A113">
        <f>ROW(Source!A102)</f>
        <v>102</v>
      </c>
      <c r="B113">
        <v>92796388</v>
      </c>
      <c r="C113">
        <v>92796847</v>
      </c>
      <c r="D113">
        <v>49521608</v>
      </c>
      <c r="E113">
        <v>1</v>
      </c>
      <c r="F113">
        <v>1</v>
      </c>
      <c r="G113">
        <v>1</v>
      </c>
      <c r="H113">
        <v>3</v>
      </c>
      <c r="I113" t="s">
        <v>477</v>
      </c>
      <c r="J113" t="s">
        <v>478</v>
      </c>
      <c r="K113" t="s">
        <v>479</v>
      </c>
      <c r="L113">
        <v>1346</v>
      </c>
      <c r="N113">
        <v>1009</v>
      </c>
      <c r="O113" t="s">
        <v>445</v>
      </c>
      <c r="P113" t="s">
        <v>445</v>
      </c>
      <c r="Q113">
        <v>1</v>
      </c>
      <c r="W113">
        <v>0</v>
      </c>
      <c r="X113">
        <v>-2118006079</v>
      </c>
      <c r="Y113">
        <f t="shared" si="46"/>
        <v>0.15</v>
      </c>
      <c r="AA113">
        <v>60.41</v>
      </c>
      <c r="AB113">
        <v>0</v>
      </c>
      <c r="AC113">
        <v>0</v>
      </c>
      <c r="AD113">
        <v>0</v>
      </c>
      <c r="AE113">
        <v>6.09</v>
      </c>
      <c r="AF113">
        <v>0</v>
      </c>
      <c r="AG113">
        <v>0</v>
      </c>
      <c r="AH113">
        <v>0</v>
      </c>
      <c r="AI113">
        <v>9.92</v>
      </c>
      <c r="AJ113">
        <v>1</v>
      </c>
      <c r="AK113">
        <v>1</v>
      </c>
      <c r="AL113">
        <v>1</v>
      </c>
      <c r="AM113">
        <v>4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6</v>
      </c>
      <c r="AT113">
        <v>0.15</v>
      </c>
      <c r="AU113" t="s">
        <v>6</v>
      </c>
      <c r="AV113">
        <v>0</v>
      </c>
      <c r="AW113">
        <v>2</v>
      </c>
      <c r="AX113">
        <v>92796864</v>
      </c>
      <c r="AY113">
        <v>1</v>
      </c>
      <c r="AZ113">
        <v>0</v>
      </c>
      <c r="BA113">
        <v>141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ROUND(Y113*Source!I102,7)</f>
        <v>1.2</v>
      </c>
      <c r="CY113">
        <f t="shared" si="50"/>
        <v>60.41</v>
      </c>
      <c r="CZ113">
        <f t="shared" si="51"/>
        <v>6.09</v>
      </c>
      <c r="DA113">
        <f t="shared" si="52"/>
        <v>9.92</v>
      </c>
      <c r="DB113">
        <f t="shared" si="47"/>
        <v>0.91</v>
      </c>
      <c r="DC113">
        <f t="shared" si="48"/>
        <v>0</v>
      </c>
      <c r="DD113" t="s">
        <v>6</v>
      </c>
      <c r="DE113" t="s">
        <v>6</v>
      </c>
      <c r="DF113">
        <f t="shared" si="53"/>
        <v>72.489999999999995</v>
      </c>
      <c r="DG113">
        <f t="shared" si="54"/>
        <v>0</v>
      </c>
      <c r="DH113">
        <f t="shared" si="55"/>
        <v>0</v>
      </c>
      <c r="DI113">
        <f t="shared" si="49"/>
        <v>0</v>
      </c>
      <c r="DJ113">
        <f t="shared" si="56"/>
        <v>72.489999999999995</v>
      </c>
      <c r="DK113">
        <v>0</v>
      </c>
      <c r="DL113" t="s">
        <v>6</v>
      </c>
      <c r="DM113">
        <v>0</v>
      </c>
      <c r="DN113" t="s">
        <v>6</v>
      </c>
      <c r="DO113">
        <v>0</v>
      </c>
    </row>
    <row r="114" spans="1:119" x14ac:dyDescent="0.2">
      <c r="A114">
        <f>ROW(Source!A102)</f>
        <v>102</v>
      </c>
      <c r="B114">
        <v>92796388</v>
      </c>
      <c r="C114">
        <v>92796847</v>
      </c>
      <c r="D114">
        <v>49523499</v>
      </c>
      <c r="E114">
        <v>1</v>
      </c>
      <c r="F114">
        <v>1</v>
      </c>
      <c r="G114">
        <v>1</v>
      </c>
      <c r="H114">
        <v>3</v>
      </c>
      <c r="I114" t="s">
        <v>427</v>
      </c>
      <c r="J114" t="s">
        <v>428</v>
      </c>
      <c r="K114" t="s">
        <v>429</v>
      </c>
      <c r="L114">
        <v>1302</v>
      </c>
      <c r="N114">
        <v>1003</v>
      </c>
      <c r="O114" t="s">
        <v>430</v>
      </c>
      <c r="P114" t="s">
        <v>430</v>
      </c>
      <c r="Q114">
        <v>10</v>
      </c>
      <c r="W114">
        <v>0</v>
      </c>
      <c r="X114">
        <v>-893440473</v>
      </c>
      <c r="Y114">
        <f t="shared" si="46"/>
        <v>2.4E-2</v>
      </c>
      <c r="AA114">
        <v>68.45</v>
      </c>
      <c r="AB114">
        <v>0</v>
      </c>
      <c r="AC114">
        <v>0</v>
      </c>
      <c r="AD114">
        <v>0</v>
      </c>
      <c r="AE114">
        <v>6.9</v>
      </c>
      <c r="AF114">
        <v>0</v>
      </c>
      <c r="AG114">
        <v>0</v>
      </c>
      <c r="AH114">
        <v>0</v>
      </c>
      <c r="AI114">
        <v>9.92</v>
      </c>
      <c r="AJ114">
        <v>1</v>
      </c>
      <c r="AK114">
        <v>1</v>
      </c>
      <c r="AL114">
        <v>1</v>
      </c>
      <c r="AM114">
        <v>4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6</v>
      </c>
      <c r="AT114">
        <v>2.4E-2</v>
      </c>
      <c r="AU114" t="s">
        <v>6</v>
      </c>
      <c r="AV114">
        <v>0</v>
      </c>
      <c r="AW114">
        <v>2</v>
      </c>
      <c r="AX114">
        <v>92796865</v>
      </c>
      <c r="AY114">
        <v>1</v>
      </c>
      <c r="AZ114">
        <v>0</v>
      </c>
      <c r="BA114">
        <v>142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ROUND(Y114*Source!I102,7)</f>
        <v>0.192</v>
      </c>
      <c r="CY114">
        <f t="shared" si="50"/>
        <v>68.45</v>
      </c>
      <c r="CZ114">
        <f t="shared" si="51"/>
        <v>6.9</v>
      </c>
      <c r="DA114">
        <f t="shared" si="52"/>
        <v>9.92</v>
      </c>
      <c r="DB114">
        <f t="shared" si="47"/>
        <v>0.17</v>
      </c>
      <c r="DC114">
        <f t="shared" si="48"/>
        <v>0</v>
      </c>
      <c r="DD114" t="s">
        <v>6</v>
      </c>
      <c r="DE114" t="s">
        <v>6</v>
      </c>
      <c r="DF114">
        <f t="shared" si="53"/>
        <v>13.14</v>
      </c>
      <c r="DG114">
        <f t="shared" si="54"/>
        <v>0</v>
      </c>
      <c r="DH114">
        <f t="shared" si="55"/>
        <v>0</v>
      </c>
      <c r="DI114">
        <f t="shared" si="49"/>
        <v>0</v>
      </c>
      <c r="DJ114">
        <f t="shared" si="56"/>
        <v>13.14</v>
      </c>
      <c r="DK114">
        <v>0</v>
      </c>
      <c r="DL114" t="s">
        <v>6</v>
      </c>
      <c r="DM114">
        <v>0</v>
      </c>
      <c r="DN114" t="s">
        <v>6</v>
      </c>
      <c r="DO114">
        <v>0</v>
      </c>
    </row>
    <row r="115" spans="1:119" x14ac:dyDescent="0.2">
      <c r="A115">
        <f>ROW(Source!A102)</f>
        <v>102</v>
      </c>
      <c r="B115">
        <v>92796388</v>
      </c>
      <c r="C115">
        <v>92796847</v>
      </c>
      <c r="D115">
        <v>49515638</v>
      </c>
      <c r="E115">
        <v>70</v>
      </c>
      <c r="F115">
        <v>1</v>
      </c>
      <c r="G115">
        <v>1</v>
      </c>
      <c r="H115">
        <v>3</v>
      </c>
      <c r="I115" t="s">
        <v>407</v>
      </c>
      <c r="J115" t="s">
        <v>6</v>
      </c>
      <c r="K115" t="s">
        <v>408</v>
      </c>
      <c r="L115">
        <v>1374</v>
      </c>
      <c r="N115">
        <v>1013</v>
      </c>
      <c r="O115" t="s">
        <v>409</v>
      </c>
      <c r="P115" t="s">
        <v>409</v>
      </c>
      <c r="Q115">
        <v>1</v>
      </c>
      <c r="W115">
        <v>0</v>
      </c>
      <c r="X115">
        <v>-1731369543</v>
      </c>
      <c r="Y115">
        <f t="shared" si="46"/>
        <v>0.21</v>
      </c>
      <c r="AA115">
        <v>9.92</v>
      </c>
      <c r="AB115">
        <v>0</v>
      </c>
      <c r="AC115">
        <v>0</v>
      </c>
      <c r="AD115">
        <v>0</v>
      </c>
      <c r="AE115">
        <v>1</v>
      </c>
      <c r="AF115">
        <v>0</v>
      </c>
      <c r="AG115">
        <v>0</v>
      </c>
      <c r="AH115">
        <v>0</v>
      </c>
      <c r="AI115">
        <v>9.92</v>
      </c>
      <c r="AJ115">
        <v>1</v>
      </c>
      <c r="AK115">
        <v>1</v>
      </c>
      <c r="AL115">
        <v>1</v>
      </c>
      <c r="AM115">
        <v>4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6</v>
      </c>
      <c r="AT115">
        <v>0.21</v>
      </c>
      <c r="AU115" t="s">
        <v>6</v>
      </c>
      <c r="AV115">
        <v>0</v>
      </c>
      <c r="AW115">
        <v>2</v>
      </c>
      <c r="AX115">
        <v>92796866</v>
      </c>
      <c r="AY115">
        <v>1</v>
      </c>
      <c r="AZ115">
        <v>0</v>
      </c>
      <c r="BA115">
        <v>143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ROUND(Y115*Source!I102,7)</f>
        <v>1.68</v>
      </c>
      <c r="CY115">
        <f t="shared" si="50"/>
        <v>9.92</v>
      </c>
      <c r="CZ115">
        <f t="shared" si="51"/>
        <v>1</v>
      </c>
      <c r="DA115">
        <f t="shared" si="52"/>
        <v>9.92</v>
      </c>
      <c r="DB115">
        <f t="shared" si="47"/>
        <v>0.21</v>
      </c>
      <c r="DC115">
        <f t="shared" si="48"/>
        <v>0</v>
      </c>
      <c r="DD115" t="s">
        <v>6</v>
      </c>
      <c r="DE115" t="s">
        <v>6</v>
      </c>
      <c r="DF115">
        <f t="shared" si="53"/>
        <v>16.670000000000002</v>
      </c>
      <c r="DG115">
        <f t="shared" si="54"/>
        <v>0</v>
      </c>
      <c r="DH115">
        <f t="shared" si="55"/>
        <v>0</v>
      </c>
      <c r="DI115">
        <f t="shared" si="49"/>
        <v>0</v>
      </c>
      <c r="DJ115">
        <f t="shared" si="56"/>
        <v>16.670000000000002</v>
      </c>
      <c r="DK115">
        <v>0</v>
      </c>
      <c r="DL115" t="s">
        <v>6</v>
      </c>
      <c r="DM115">
        <v>0</v>
      </c>
      <c r="DN115" t="s">
        <v>6</v>
      </c>
      <c r="DO115">
        <v>0</v>
      </c>
    </row>
    <row r="116" spans="1:119" x14ac:dyDescent="0.2">
      <c r="A116">
        <f>ROW(Source!A102)</f>
        <v>102</v>
      </c>
      <c r="B116">
        <v>92796388</v>
      </c>
      <c r="C116">
        <v>92796847</v>
      </c>
      <c r="D116">
        <v>0</v>
      </c>
      <c r="E116">
        <v>0</v>
      </c>
      <c r="F116">
        <v>1</v>
      </c>
      <c r="G116">
        <v>1</v>
      </c>
      <c r="H116">
        <v>3</v>
      </c>
      <c r="I116" t="s">
        <v>148</v>
      </c>
      <c r="J116" t="s">
        <v>6</v>
      </c>
      <c r="K116" t="s">
        <v>246</v>
      </c>
      <c r="L116">
        <v>1371</v>
      </c>
      <c r="N116">
        <v>1013</v>
      </c>
      <c r="O116" t="s">
        <v>21</v>
      </c>
      <c r="P116" t="s">
        <v>21</v>
      </c>
      <c r="Q116">
        <v>1</v>
      </c>
      <c r="W116">
        <v>0</v>
      </c>
      <c r="X116">
        <v>-266082218</v>
      </c>
      <c r="Y116">
        <f t="shared" si="46"/>
        <v>1</v>
      </c>
      <c r="AA116">
        <v>2394.13</v>
      </c>
      <c r="AB116">
        <v>0</v>
      </c>
      <c r="AC116">
        <v>0</v>
      </c>
      <c r="AD116">
        <v>0</v>
      </c>
      <c r="AE116">
        <v>2517.7199999999998</v>
      </c>
      <c r="AF116">
        <v>0</v>
      </c>
      <c r="AG116">
        <v>0</v>
      </c>
      <c r="AH116">
        <v>0</v>
      </c>
      <c r="AI116">
        <v>9.92</v>
      </c>
      <c r="AJ116">
        <v>1</v>
      </c>
      <c r="AK116">
        <v>1</v>
      </c>
      <c r="AL116">
        <v>1</v>
      </c>
      <c r="AM116">
        <v>0</v>
      </c>
      <c r="AN116">
        <v>0</v>
      </c>
      <c r="AO116">
        <v>0</v>
      </c>
      <c r="AP116">
        <v>1</v>
      </c>
      <c r="AQ116">
        <v>0</v>
      </c>
      <c r="AR116">
        <v>0</v>
      </c>
      <c r="AS116" t="s">
        <v>6</v>
      </c>
      <c r="AT116">
        <v>1</v>
      </c>
      <c r="AU116" t="s">
        <v>6</v>
      </c>
      <c r="AV116">
        <v>0</v>
      </c>
      <c r="AW116">
        <v>1</v>
      </c>
      <c r="AX116">
        <v>-1</v>
      </c>
      <c r="AY116">
        <v>0</v>
      </c>
      <c r="AZ116">
        <v>0</v>
      </c>
      <c r="BA116" t="s">
        <v>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ROUND(Y116*Source!I102,7)</f>
        <v>8</v>
      </c>
      <c r="CY116">
        <f t="shared" si="50"/>
        <v>2394.13</v>
      </c>
      <c r="CZ116">
        <f t="shared" si="51"/>
        <v>2517.7199999999998</v>
      </c>
      <c r="DA116">
        <f t="shared" si="52"/>
        <v>9.92</v>
      </c>
      <c r="DB116">
        <f t="shared" si="47"/>
        <v>2517.7199999999998</v>
      </c>
      <c r="DC116">
        <f t="shared" si="48"/>
        <v>0</v>
      </c>
      <c r="DD116" t="s">
        <v>6</v>
      </c>
      <c r="DE116" t="s">
        <v>6</v>
      </c>
      <c r="DF116">
        <f t="shared" si="53"/>
        <v>199806.24</v>
      </c>
      <c r="DG116">
        <f t="shared" si="54"/>
        <v>0</v>
      </c>
      <c r="DH116">
        <f t="shared" si="55"/>
        <v>0</v>
      </c>
      <c r="DI116">
        <f t="shared" si="49"/>
        <v>0</v>
      </c>
      <c r="DJ116">
        <f t="shared" si="56"/>
        <v>199806.24</v>
      </c>
      <c r="DK116">
        <v>0</v>
      </c>
      <c r="DL116" t="s">
        <v>6</v>
      </c>
      <c r="DM116">
        <v>0</v>
      </c>
      <c r="DN116" t="s">
        <v>6</v>
      </c>
      <c r="DO116">
        <v>0</v>
      </c>
    </row>
    <row r="117" spans="1:119" x14ac:dyDescent="0.2">
      <c r="A117">
        <f>ROW(Source!A104)</f>
        <v>104</v>
      </c>
      <c r="B117">
        <v>92796388</v>
      </c>
      <c r="C117">
        <v>92796868</v>
      </c>
      <c r="D117">
        <v>49510749</v>
      </c>
      <c r="E117">
        <v>70</v>
      </c>
      <c r="F117">
        <v>1</v>
      </c>
      <c r="G117">
        <v>1</v>
      </c>
      <c r="H117">
        <v>1</v>
      </c>
      <c r="I117" t="s">
        <v>405</v>
      </c>
      <c r="J117" t="s">
        <v>6</v>
      </c>
      <c r="K117" t="s">
        <v>406</v>
      </c>
      <c r="L117">
        <v>1191</v>
      </c>
      <c r="N117">
        <v>1013</v>
      </c>
      <c r="O117" t="s">
        <v>377</v>
      </c>
      <c r="P117" t="s">
        <v>377</v>
      </c>
      <c r="Q117">
        <v>1</v>
      </c>
      <c r="W117">
        <v>0</v>
      </c>
      <c r="X117">
        <v>-2012709214</v>
      </c>
      <c r="Y117">
        <f t="shared" si="46"/>
        <v>9.0399999999999991</v>
      </c>
      <c r="AA117">
        <v>0</v>
      </c>
      <c r="AB117">
        <v>0</v>
      </c>
      <c r="AC117">
        <v>0</v>
      </c>
      <c r="AD117">
        <v>421.59</v>
      </c>
      <c r="AE117">
        <v>0</v>
      </c>
      <c r="AF117">
        <v>0</v>
      </c>
      <c r="AG117">
        <v>0</v>
      </c>
      <c r="AH117">
        <v>9.4</v>
      </c>
      <c r="AI117">
        <v>1</v>
      </c>
      <c r="AJ117">
        <v>1</v>
      </c>
      <c r="AK117">
        <v>1</v>
      </c>
      <c r="AL117">
        <v>44.85</v>
      </c>
      <c r="AM117">
        <v>4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6</v>
      </c>
      <c r="AT117">
        <v>9.0399999999999991</v>
      </c>
      <c r="AU117" t="s">
        <v>6</v>
      </c>
      <c r="AV117">
        <v>1</v>
      </c>
      <c r="AW117">
        <v>2</v>
      </c>
      <c r="AX117">
        <v>92796879</v>
      </c>
      <c r="AY117">
        <v>1</v>
      </c>
      <c r="AZ117">
        <v>0</v>
      </c>
      <c r="BA117">
        <v>144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U117">
        <f>ROUND(AT117*Source!I104*AH117*AL117,2)</f>
        <v>11433.52</v>
      </c>
      <c r="CV117">
        <f>ROUND(Y117*Source!I104,7)</f>
        <v>27.12</v>
      </c>
      <c r="CW117">
        <v>0</v>
      </c>
      <c r="CX117">
        <f>ROUND(Y117*Source!I104,7)</f>
        <v>27.12</v>
      </c>
      <c r="CY117">
        <f>AD117</f>
        <v>421.59</v>
      </c>
      <c r="CZ117">
        <f>AH117</f>
        <v>9.4</v>
      </c>
      <c r="DA117">
        <f>AL117</f>
        <v>44.85</v>
      </c>
      <c r="DB117">
        <f t="shared" si="47"/>
        <v>84.98</v>
      </c>
      <c r="DC117">
        <f t="shared" si="48"/>
        <v>0</v>
      </c>
      <c r="DD117" t="s">
        <v>6</v>
      </c>
      <c r="DE117" t="s">
        <v>6</v>
      </c>
      <c r="DF117">
        <f>ROUND(ROUND(AE117,2)*CX117,2)</f>
        <v>0</v>
      </c>
      <c r="DG117">
        <f t="shared" si="54"/>
        <v>0</v>
      </c>
      <c r="DH117">
        <f t="shared" si="55"/>
        <v>0</v>
      </c>
      <c r="DI117">
        <f>ROUND(ROUND(AH117*AL117,2)*CX117,2)</f>
        <v>11433.52</v>
      </c>
      <c r="DJ117">
        <f>DI117</f>
        <v>11433.52</v>
      </c>
      <c r="DK117">
        <v>0</v>
      </c>
      <c r="DL117" t="s">
        <v>6</v>
      </c>
      <c r="DM117">
        <v>0</v>
      </c>
      <c r="DN117" t="s">
        <v>6</v>
      </c>
      <c r="DO117">
        <v>0</v>
      </c>
    </row>
    <row r="118" spans="1:119" x14ac:dyDescent="0.2">
      <c r="A118">
        <f>ROW(Source!A104)</f>
        <v>104</v>
      </c>
      <c r="B118">
        <v>92796388</v>
      </c>
      <c r="C118">
        <v>92796868</v>
      </c>
      <c r="D118">
        <v>49510905</v>
      </c>
      <c r="E118">
        <v>70</v>
      </c>
      <c r="F118">
        <v>1</v>
      </c>
      <c r="G118">
        <v>1</v>
      </c>
      <c r="H118">
        <v>1</v>
      </c>
      <c r="I118" t="s">
        <v>378</v>
      </c>
      <c r="J118" t="s">
        <v>6</v>
      </c>
      <c r="K118" t="s">
        <v>379</v>
      </c>
      <c r="L118">
        <v>1191</v>
      </c>
      <c r="N118">
        <v>1013</v>
      </c>
      <c r="O118" t="s">
        <v>377</v>
      </c>
      <c r="P118" t="s">
        <v>377</v>
      </c>
      <c r="Q118">
        <v>1</v>
      </c>
      <c r="W118">
        <v>0</v>
      </c>
      <c r="X118">
        <v>-1417349443</v>
      </c>
      <c r="Y118">
        <f t="shared" si="46"/>
        <v>0.02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44.85</v>
      </c>
      <c r="AL118">
        <v>1</v>
      </c>
      <c r="AM118">
        <v>4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6</v>
      </c>
      <c r="AT118">
        <v>0.02</v>
      </c>
      <c r="AU118" t="s">
        <v>6</v>
      </c>
      <c r="AV118">
        <v>2</v>
      </c>
      <c r="AW118">
        <v>2</v>
      </c>
      <c r="AX118">
        <v>92796880</v>
      </c>
      <c r="AY118">
        <v>1</v>
      </c>
      <c r="AZ118">
        <v>0</v>
      </c>
      <c r="BA118">
        <v>145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ROUND(Y118*Source!I104,7)</f>
        <v>0.06</v>
      </c>
      <c r="CY118">
        <f>AD118</f>
        <v>0</v>
      </c>
      <c r="CZ118">
        <f>AH118</f>
        <v>0</v>
      </c>
      <c r="DA118">
        <f>AL118</f>
        <v>1</v>
      </c>
      <c r="DB118">
        <f t="shared" si="47"/>
        <v>0</v>
      </c>
      <c r="DC118">
        <f t="shared" si="48"/>
        <v>0</v>
      </c>
      <c r="DD118" t="s">
        <v>6</v>
      </c>
      <c r="DE118" t="s">
        <v>6</v>
      </c>
      <c r="DF118">
        <f>ROUND(ROUND(AE118,2)*CX118,2)</f>
        <v>0</v>
      </c>
      <c r="DG118">
        <f t="shared" si="54"/>
        <v>0</v>
      </c>
      <c r="DH118">
        <f>ROUND(ROUND(AG118*AK118,2)*CX118,2)</f>
        <v>0</v>
      </c>
      <c r="DI118">
        <f t="shared" ref="DI118:DI126" si="57">ROUND(ROUND(AH118,2)*CX118,2)</f>
        <v>0</v>
      </c>
      <c r="DJ118">
        <f>DI118</f>
        <v>0</v>
      </c>
      <c r="DK118">
        <v>0</v>
      </c>
      <c r="DL118" t="s">
        <v>6</v>
      </c>
      <c r="DM118">
        <v>0</v>
      </c>
      <c r="DN118" t="s">
        <v>6</v>
      </c>
      <c r="DO118">
        <v>0</v>
      </c>
    </row>
    <row r="119" spans="1:119" x14ac:dyDescent="0.2">
      <c r="A119">
        <f>ROW(Source!A104)</f>
        <v>104</v>
      </c>
      <c r="B119">
        <v>92796388</v>
      </c>
      <c r="C119">
        <v>92796868</v>
      </c>
      <c r="D119">
        <v>49672573</v>
      </c>
      <c r="E119">
        <v>1</v>
      </c>
      <c r="F119">
        <v>1</v>
      </c>
      <c r="G119">
        <v>1</v>
      </c>
      <c r="H119">
        <v>2</v>
      </c>
      <c r="I119" t="s">
        <v>392</v>
      </c>
      <c r="J119" t="s">
        <v>393</v>
      </c>
      <c r="K119" t="s">
        <v>394</v>
      </c>
      <c r="L119">
        <v>1367</v>
      </c>
      <c r="N119">
        <v>1011</v>
      </c>
      <c r="O119" t="s">
        <v>383</v>
      </c>
      <c r="P119" t="s">
        <v>383</v>
      </c>
      <c r="Q119">
        <v>1</v>
      </c>
      <c r="W119">
        <v>0</v>
      </c>
      <c r="X119">
        <v>-430484415</v>
      </c>
      <c r="Y119">
        <f t="shared" si="46"/>
        <v>0.01</v>
      </c>
      <c r="AA119">
        <v>0</v>
      </c>
      <c r="AB119">
        <v>1814.09</v>
      </c>
      <c r="AC119">
        <v>605.48</v>
      </c>
      <c r="AD119">
        <v>0</v>
      </c>
      <c r="AE119">
        <v>0</v>
      </c>
      <c r="AF119">
        <v>115.4</v>
      </c>
      <c r="AG119">
        <v>13.5</v>
      </c>
      <c r="AH119">
        <v>0</v>
      </c>
      <c r="AI119">
        <v>1</v>
      </c>
      <c r="AJ119">
        <v>15.72</v>
      </c>
      <c r="AK119">
        <v>44.85</v>
      </c>
      <c r="AL119">
        <v>1</v>
      </c>
      <c r="AM119">
        <v>4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6</v>
      </c>
      <c r="AT119">
        <v>0.01</v>
      </c>
      <c r="AU119" t="s">
        <v>6</v>
      </c>
      <c r="AV119">
        <v>0</v>
      </c>
      <c r="AW119">
        <v>2</v>
      </c>
      <c r="AX119">
        <v>92796881</v>
      </c>
      <c r="AY119">
        <v>1</v>
      </c>
      <c r="AZ119">
        <v>0</v>
      </c>
      <c r="BA119">
        <v>146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f>ROUND(Y119*Source!I104*DO119,7)</f>
        <v>0</v>
      </c>
      <c r="CX119">
        <f>ROUND(Y119*Source!I104,7)</f>
        <v>0.03</v>
      </c>
      <c r="CY119">
        <f>AB119</f>
        <v>1814.09</v>
      </c>
      <c r="CZ119">
        <f>AF119</f>
        <v>115.4</v>
      </c>
      <c r="DA119">
        <f>AJ119</f>
        <v>15.72</v>
      </c>
      <c r="DB119">
        <f t="shared" si="47"/>
        <v>1.1499999999999999</v>
      </c>
      <c r="DC119">
        <f t="shared" si="48"/>
        <v>0.14000000000000001</v>
      </c>
      <c r="DD119" t="s">
        <v>6</v>
      </c>
      <c r="DE119" t="s">
        <v>6</v>
      </c>
      <c r="DF119">
        <f>ROUND(ROUND(AE119,2)*CX119,2)</f>
        <v>0</v>
      </c>
      <c r="DG119">
        <f>ROUND(ROUND(AF119*AJ119,2)*CX119,2)</f>
        <v>54.42</v>
      </c>
      <c r="DH119">
        <f>ROUND(ROUND(AG119*AK119,2)*CX119,2)</f>
        <v>18.16</v>
      </c>
      <c r="DI119">
        <f t="shared" si="57"/>
        <v>0</v>
      </c>
      <c r="DJ119">
        <f>DG119</f>
        <v>54.42</v>
      </c>
      <c r="DK119">
        <v>0</v>
      </c>
      <c r="DL119" t="s">
        <v>6</v>
      </c>
      <c r="DM119">
        <v>0</v>
      </c>
      <c r="DN119" t="s">
        <v>6</v>
      </c>
      <c r="DO119">
        <v>0</v>
      </c>
    </row>
    <row r="120" spans="1:119" x14ac:dyDescent="0.2">
      <c r="A120">
        <f>ROW(Source!A104)</f>
        <v>104</v>
      </c>
      <c r="B120">
        <v>92796388</v>
      </c>
      <c r="C120">
        <v>92796868</v>
      </c>
      <c r="D120">
        <v>49673503</v>
      </c>
      <c r="E120">
        <v>1</v>
      </c>
      <c r="F120">
        <v>1</v>
      </c>
      <c r="G120">
        <v>1</v>
      </c>
      <c r="H120">
        <v>2</v>
      </c>
      <c r="I120" t="s">
        <v>384</v>
      </c>
      <c r="J120" t="s">
        <v>385</v>
      </c>
      <c r="K120" t="s">
        <v>386</v>
      </c>
      <c r="L120">
        <v>1367</v>
      </c>
      <c r="N120">
        <v>1011</v>
      </c>
      <c r="O120" t="s">
        <v>383</v>
      </c>
      <c r="P120" t="s">
        <v>383</v>
      </c>
      <c r="Q120">
        <v>1</v>
      </c>
      <c r="W120">
        <v>0</v>
      </c>
      <c r="X120">
        <v>509054691</v>
      </c>
      <c r="Y120">
        <f t="shared" si="46"/>
        <v>0.01</v>
      </c>
      <c r="AA120">
        <v>0</v>
      </c>
      <c r="AB120">
        <v>1032.96</v>
      </c>
      <c r="AC120">
        <v>520.26</v>
      </c>
      <c r="AD120">
        <v>0</v>
      </c>
      <c r="AE120">
        <v>0</v>
      </c>
      <c r="AF120">
        <v>65.709999999999994</v>
      </c>
      <c r="AG120">
        <v>11.6</v>
      </c>
      <c r="AH120">
        <v>0</v>
      </c>
      <c r="AI120">
        <v>1</v>
      </c>
      <c r="AJ120">
        <v>15.72</v>
      </c>
      <c r="AK120">
        <v>44.85</v>
      </c>
      <c r="AL120">
        <v>1</v>
      </c>
      <c r="AM120">
        <v>4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6</v>
      </c>
      <c r="AT120">
        <v>0.01</v>
      </c>
      <c r="AU120" t="s">
        <v>6</v>
      </c>
      <c r="AV120">
        <v>0</v>
      </c>
      <c r="AW120">
        <v>2</v>
      </c>
      <c r="AX120">
        <v>92796882</v>
      </c>
      <c r="AY120">
        <v>1</v>
      </c>
      <c r="AZ120">
        <v>0</v>
      </c>
      <c r="BA120">
        <v>147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f>ROUND(Y120*Source!I104*DO120,7)</f>
        <v>0</v>
      </c>
      <c r="CX120">
        <f>ROUND(Y120*Source!I104,7)</f>
        <v>0.03</v>
      </c>
      <c r="CY120">
        <f>AB120</f>
        <v>1032.96</v>
      </c>
      <c r="CZ120">
        <f>AF120</f>
        <v>65.709999999999994</v>
      </c>
      <c r="DA120">
        <f>AJ120</f>
        <v>15.72</v>
      </c>
      <c r="DB120">
        <f t="shared" si="47"/>
        <v>0.66</v>
      </c>
      <c r="DC120">
        <f t="shared" si="48"/>
        <v>0.12</v>
      </c>
      <c r="DD120" t="s">
        <v>6</v>
      </c>
      <c r="DE120" t="s">
        <v>6</v>
      </c>
      <c r="DF120">
        <f>ROUND(ROUND(AE120,2)*CX120,2)</f>
        <v>0</v>
      </c>
      <c r="DG120">
        <f>ROUND(ROUND(AF120*AJ120,2)*CX120,2)</f>
        <v>30.99</v>
      </c>
      <c r="DH120">
        <f>ROUND(ROUND(AG120*AK120,2)*CX120,2)</f>
        <v>15.61</v>
      </c>
      <c r="DI120">
        <f t="shared" si="57"/>
        <v>0</v>
      </c>
      <c r="DJ120">
        <f>DG120</f>
        <v>30.99</v>
      </c>
      <c r="DK120">
        <v>0</v>
      </c>
      <c r="DL120" t="s">
        <v>6</v>
      </c>
      <c r="DM120">
        <v>0</v>
      </c>
      <c r="DN120" t="s">
        <v>6</v>
      </c>
      <c r="DO120">
        <v>0</v>
      </c>
    </row>
    <row r="121" spans="1:119" x14ac:dyDescent="0.2">
      <c r="A121">
        <f>ROW(Source!A104)</f>
        <v>104</v>
      </c>
      <c r="B121">
        <v>92796388</v>
      </c>
      <c r="C121">
        <v>92796868</v>
      </c>
      <c r="D121">
        <v>49521481</v>
      </c>
      <c r="E121">
        <v>1</v>
      </c>
      <c r="F121">
        <v>1</v>
      </c>
      <c r="G121">
        <v>1</v>
      </c>
      <c r="H121">
        <v>3</v>
      </c>
      <c r="I121" t="s">
        <v>471</v>
      </c>
      <c r="J121" t="s">
        <v>472</v>
      </c>
      <c r="K121" t="s">
        <v>473</v>
      </c>
      <c r="L121">
        <v>1348</v>
      </c>
      <c r="N121">
        <v>1009</v>
      </c>
      <c r="O121" t="s">
        <v>280</v>
      </c>
      <c r="P121" t="s">
        <v>280</v>
      </c>
      <c r="Q121">
        <v>1000</v>
      </c>
      <c r="W121">
        <v>0</v>
      </c>
      <c r="X121">
        <v>1314668235</v>
      </c>
      <c r="Y121">
        <f t="shared" si="46"/>
        <v>8.0000000000000004E-4</v>
      </c>
      <c r="AA121">
        <v>44524.93</v>
      </c>
      <c r="AB121">
        <v>0</v>
      </c>
      <c r="AC121">
        <v>0</v>
      </c>
      <c r="AD121">
        <v>0</v>
      </c>
      <c r="AE121">
        <v>4488.3999999999996</v>
      </c>
      <c r="AF121">
        <v>0</v>
      </c>
      <c r="AG121">
        <v>0</v>
      </c>
      <c r="AH121">
        <v>0</v>
      </c>
      <c r="AI121">
        <v>9.92</v>
      </c>
      <c r="AJ121">
        <v>1</v>
      </c>
      <c r="AK121">
        <v>1</v>
      </c>
      <c r="AL121">
        <v>1</v>
      </c>
      <c r="AM121">
        <v>4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6</v>
      </c>
      <c r="AT121">
        <v>8.0000000000000004E-4</v>
      </c>
      <c r="AU121" t="s">
        <v>6</v>
      </c>
      <c r="AV121">
        <v>0</v>
      </c>
      <c r="AW121">
        <v>2</v>
      </c>
      <c r="AX121">
        <v>92796883</v>
      </c>
      <c r="AY121">
        <v>1</v>
      </c>
      <c r="AZ121">
        <v>0</v>
      </c>
      <c r="BA121">
        <v>148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ROUND(Y121*Source!I104,7)</f>
        <v>2.3999999999999998E-3</v>
      </c>
      <c r="CY121">
        <f t="shared" ref="CY121:CY126" si="58">AA121</f>
        <v>44524.93</v>
      </c>
      <c r="CZ121">
        <f t="shared" ref="CZ121:CZ126" si="59">AE121</f>
        <v>4488.3999999999996</v>
      </c>
      <c r="DA121">
        <f t="shared" ref="DA121:DA126" si="60">AI121</f>
        <v>9.92</v>
      </c>
      <c r="DB121">
        <f t="shared" si="47"/>
        <v>3.59</v>
      </c>
      <c r="DC121">
        <f t="shared" si="48"/>
        <v>0</v>
      </c>
      <c r="DD121" t="s">
        <v>6</v>
      </c>
      <c r="DE121" t="s">
        <v>6</v>
      </c>
      <c r="DF121">
        <f t="shared" ref="DF121:DF126" si="61">ROUND(ROUND(AE121*AI121,2)*CX121,2)</f>
        <v>106.86</v>
      </c>
      <c r="DG121">
        <f t="shared" ref="DG121:DG131" si="62">ROUND(ROUND(AF121,2)*CX121,2)</f>
        <v>0</v>
      </c>
      <c r="DH121">
        <f t="shared" ref="DH121:DH130" si="63">ROUND(ROUND(AG121,2)*CX121,2)</f>
        <v>0</v>
      </c>
      <c r="DI121">
        <f t="shared" si="57"/>
        <v>0</v>
      </c>
      <c r="DJ121">
        <f t="shared" ref="DJ121:DJ126" si="64">DF121</f>
        <v>106.86</v>
      </c>
      <c r="DK121">
        <v>0</v>
      </c>
      <c r="DL121" t="s">
        <v>6</v>
      </c>
      <c r="DM121">
        <v>0</v>
      </c>
      <c r="DN121" t="s">
        <v>6</v>
      </c>
      <c r="DO121">
        <v>0</v>
      </c>
    </row>
    <row r="122" spans="1:119" x14ac:dyDescent="0.2">
      <c r="A122">
        <f>ROW(Source!A104)</f>
        <v>104</v>
      </c>
      <c r="B122">
        <v>92796388</v>
      </c>
      <c r="C122">
        <v>92796868</v>
      </c>
      <c r="D122">
        <v>49521513</v>
      </c>
      <c r="E122">
        <v>1</v>
      </c>
      <c r="F122">
        <v>1</v>
      </c>
      <c r="G122">
        <v>1</v>
      </c>
      <c r="H122">
        <v>3</v>
      </c>
      <c r="I122" t="s">
        <v>474</v>
      </c>
      <c r="J122" t="s">
        <v>475</v>
      </c>
      <c r="K122" t="s">
        <v>476</v>
      </c>
      <c r="L122">
        <v>1348</v>
      </c>
      <c r="N122">
        <v>1009</v>
      </c>
      <c r="O122" t="s">
        <v>280</v>
      </c>
      <c r="P122" t="s">
        <v>280</v>
      </c>
      <c r="Q122">
        <v>1000</v>
      </c>
      <c r="W122">
        <v>0</v>
      </c>
      <c r="X122">
        <v>-1917861384</v>
      </c>
      <c r="Y122">
        <f t="shared" si="46"/>
        <v>2.0000000000000002E-5</v>
      </c>
      <c r="AA122">
        <v>80408.639999999999</v>
      </c>
      <c r="AB122">
        <v>0</v>
      </c>
      <c r="AC122">
        <v>0</v>
      </c>
      <c r="AD122">
        <v>0</v>
      </c>
      <c r="AE122">
        <v>8105.71</v>
      </c>
      <c r="AF122">
        <v>0</v>
      </c>
      <c r="AG122">
        <v>0</v>
      </c>
      <c r="AH122">
        <v>0</v>
      </c>
      <c r="AI122">
        <v>9.92</v>
      </c>
      <c r="AJ122">
        <v>1</v>
      </c>
      <c r="AK122">
        <v>1</v>
      </c>
      <c r="AL122">
        <v>1</v>
      </c>
      <c r="AM122">
        <v>4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6</v>
      </c>
      <c r="AT122">
        <v>2.0000000000000002E-5</v>
      </c>
      <c r="AU122" t="s">
        <v>6</v>
      </c>
      <c r="AV122">
        <v>0</v>
      </c>
      <c r="AW122">
        <v>2</v>
      </c>
      <c r="AX122">
        <v>92796884</v>
      </c>
      <c r="AY122">
        <v>1</v>
      </c>
      <c r="AZ122">
        <v>0</v>
      </c>
      <c r="BA122">
        <v>149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ROUND(Y122*Source!I104,7)</f>
        <v>6.0000000000000002E-5</v>
      </c>
      <c r="CY122">
        <f t="shared" si="58"/>
        <v>80408.639999999999</v>
      </c>
      <c r="CZ122">
        <f t="shared" si="59"/>
        <v>8105.71</v>
      </c>
      <c r="DA122">
        <f t="shared" si="60"/>
        <v>9.92</v>
      </c>
      <c r="DB122">
        <f t="shared" si="47"/>
        <v>0.16</v>
      </c>
      <c r="DC122">
        <f t="shared" si="48"/>
        <v>0</v>
      </c>
      <c r="DD122" t="s">
        <v>6</v>
      </c>
      <c r="DE122" t="s">
        <v>6</v>
      </c>
      <c r="DF122">
        <f t="shared" si="61"/>
        <v>4.82</v>
      </c>
      <c r="DG122">
        <f t="shared" si="62"/>
        <v>0</v>
      </c>
      <c r="DH122">
        <f t="shared" si="63"/>
        <v>0</v>
      </c>
      <c r="DI122">
        <f t="shared" si="57"/>
        <v>0</v>
      </c>
      <c r="DJ122">
        <f t="shared" si="64"/>
        <v>4.82</v>
      </c>
      <c r="DK122">
        <v>0</v>
      </c>
      <c r="DL122" t="s">
        <v>6</v>
      </c>
      <c r="DM122">
        <v>0</v>
      </c>
      <c r="DN122" t="s">
        <v>6</v>
      </c>
      <c r="DO122">
        <v>0</v>
      </c>
    </row>
    <row r="123" spans="1:119" x14ac:dyDescent="0.2">
      <c r="A123">
        <f>ROW(Source!A104)</f>
        <v>104</v>
      </c>
      <c r="B123">
        <v>92796388</v>
      </c>
      <c r="C123">
        <v>92796868</v>
      </c>
      <c r="D123">
        <v>49523499</v>
      </c>
      <c r="E123">
        <v>1</v>
      </c>
      <c r="F123">
        <v>1</v>
      </c>
      <c r="G123">
        <v>1</v>
      </c>
      <c r="H123">
        <v>3</v>
      </c>
      <c r="I123" t="s">
        <v>427</v>
      </c>
      <c r="J123" t="s">
        <v>428</v>
      </c>
      <c r="K123" t="s">
        <v>429</v>
      </c>
      <c r="L123">
        <v>1302</v>
      </c>
      <c r="N123">
        <v>1003</v>
      </c>
      <c r="O123" t="s">
        <v>430</v>
      </c>
      <c r="P123" t="s">
        <v>430</v>
      </c>
      <c r="Q123">
        <v>10</v>
      </c>
      <c r="W123">
        <v>0</v>
      </c>
      <c r="X123">
        <v>-893440473</v>
      </c>
      <c r="Y123">
        <f t="shared" si="46"/>
        <v>2.4E-2</v>
      </c>
      <c r="AA123">
        <v>68.45</v>
      </c>
      <c r="AB123">
        <v>0</v>
      </c>
      <c r="AC123">
        <v>0</v>
      </c>
      <c r="AD123">
        <v>0</v>
      </c>
      <c r="AE123">
        <v>6.9</v>
      </c>
      <c r="AF123">
        <v>0</v>
      </c>
      <c r="AG123">
        <v>0</v>
      </c>
      <c r="AH123">
        <v>0</v>
      </c>
      <c r="AI123">
        <v>9.92</v>
      </c>
      <c r="AJ123">
        <v>1</v>
      </c>
      <c r="AK123">
        <v>1</v>
      </c>
      <c r="AL123">
        <v>1</v>
      </c>
      <c r="AM123">
        <v>4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6</v>
      </c>
      <c r="AT123">
        <v>2.4E-2</v>
      </c>
      <c r="AU123" t="s">
        <v>6</v>
      </c>
      <c r="AV123">
        <v>0</v>
      </c>
      <c r="AW123">
        <v>2</v>
      </c>
      <c r="AX123">
        <v>92796885</v>
      </c>
      <c r="AY123">
        <v>1</v>
      </c>
      <c r="AZ123">
        <v>0</v>
      </c>
      <c r="BA123">
        <v>150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ROUND(Y123*Source!I104,7)</f>
        <v>7.1999999999999995E-2</v>
      </c>
      <c r="CY123">
        <f t="shared" si="58"/>
        <v>68.45</v>
      </c>
      <c r="CZ123">
        <f t="shared" si="59"/>
        <v>6.9</v>
      </c>
      <c r="DA123">
        <f t="shared" si="60"/>
        <v>9.92</v>
      </c>
      <c r="DB123">
        <f t="shared" si="47"/>
        <v>0.17</v>
      </c>
      <c r="DC123">
        <f t="shared" si="48"/>
        <v>0</v>
      </c>
      <c r="DD123" t="s">
        <v>6</v>
      </c>
      <c r="DE123" t="s">
        <v>6</v>
      </c>
      <c r="DF123">
        <f t="shared" si="61"/>
        <v>4.93</v>
      </c>
      <c r="DG123">
        <f t="shared" si="62"/>
        <v>0</v>
      </c>
      <c r="DH123">
        <f t="shared" si="63"/>
        <v>0</v>
      </c>
      <c r="DI123">
        <f t="shared" si="57"/>
        <v>0</v>
      </c>
      <c r="DJ123">
        <f t="shared" si="64"/>
        <v>4.93</v>
      </c>
      <c r="DK123">
        <v>0</v>
      </c>
      <c r="DL123" t="s">
        <v>6</v>
      </c>
      <c r="DM123">
        <v>0</v>
      </c>
      <c r="DN123" t="s">
        <v>6</v>
      </c>
      <c r="DO123">
        <v>0</v>
      </c>
    </row>
    <row r="124" spans="1:119" x14ac:dyDescent="0.2">
      <c r="A124">
        <f>ROW(Source!A104)</f>
        <v>104</v>
      </c>
      <c r="B124">
        <v>92796388</v>
      </c>
      <c r="C124">
        <v>92796868</v>
      </c>
      <c r="D124">
        <v>49568002</v>
      </c>
      <c r="E124">
        <v>1</v>
      </c>
      <c r="F124">
        <v>1</v>
      </c>
      <c r="G124">
        <v>1</v>
      </c>
      <c r="H124">
        <v>3</v>
      </c>
      <c r="I124" t="s">
        <v>480</v>
      </c>
      <c r="J124" t="s">
        <v>481</v>
      </c>
      <c r="K124" t="s">
        <v>482</v>
      </c>
      <c r="L124">
        <v>1425</v>
      </c>
      <c r="N124">
        <v>1013</v>
      </c>
      <c r="O124" t="s">
        <v>199</v>
      </c>
      <c r="P124" t="s">
        <v>199</v>
      </c>
      <c r="Q124">
        <v>1</v>
      </c>
      <c r="W124">
        <v>0</v>
      </c>
      <c r="X124">
        <v>-808262595</v>
      </c>
      <c r="Y124">
        <f t="shared" si="46"/>
        <v>3.1E-2</v>
      </c>
      <c r="AA124">
        <v>19135.68</v>
      </c>
      <c r="AB124">
        <v>0</v>
      </c>
      <c r="AC124">
        <v>0</v>
      </c>
      <c r="AD124">
        <v>0</v>
      </c>
      <c r="AE124">
        <v>1929</v>
      </c>
      <c r="AF124">
        <v>0</v>
      </c>
      <c r="AG124">
        <v>0</v>
      </c>
      <c r="AH124">
        <v>0</v>
      </c>
      <c r="AI124">
        <v>9.92</v>
      </c>
      <c r="AJ124">
        <v>1</v>
      </c>
      <c r="AK124">
        <v>1</v>
      </c>
      <c r="AL124">
        <v>1</v>
      </c>
      <c r="AM124">
        <v>4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6</v>
      </c>
      <c r="AT124">
        <v>3.1E-2</v>
      </c>
      <c r="AU124" t="s">
        <v>6</v>
      </c>
      <c r="AV124">
        <v>0</v>
      </c>
      <c r="AW124">
        <v>2</v>
      </c>
      <c r="AX124">
        <v>92796886</v>
      </c>
      <c r="AY124">
        <v>1</v>
      </c>
      <c r="AZ124">
        <v>0</v>
      </c>
      <c r="BA124">
        <v>151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ROUND(Y124*Source!I104,7)</f>
        <v>9.2999999999999999E-2</v>
      </c>
      <c r="CY124">
        <f t="shared" si="58"/>
        <v>19135.68</v>
      </c>
      <c r="CZ124">
        <f t="shared" si="59"/>
        <v>1929</v>
      </c>
      <c r="DA124">
        <f t="shared" si="60"/>
        <v>9.92</v>
      </c>
      <c r="DB124">
        <f t="shared" si="47"/>
        <v>59.8</v>
      </c>
      <c r="DC124">
        <f t="shared" si="48"/>
        <v>0</v>
      </c>
      <c r="DD124" t="s">
        <v>6</v>
      </c>
      <c r="DE124" t="s">
        <v>6</v>
      </c>
      <c r="DF124">
        <f t="shared" si="61"/>
        <v>1779.62</v>
      </c>
      <c r="DG124">
        <f t="shared" si="62"/>
        <v>0</v>
      </c>
      <c r="DH124">
        <f t="shared" si="63"/>
        <v>0</v>
      </c>
      <c r="DI124">
        <f t="shared" si="57"/>
        <v>0</v>
      </c>
      <c r="DJ124">
        <f t="shared" si="64"/>
        <v>1779.62</v>
      </c>
      <c r="DK124">
        <v>0</v>
      </c>
      <c r="DL124" t="s">
        <v>6</v>
      </c>
      <c r="DM124">
        <v>0</v>
      </c>
      <c r="DN124" t="s">
        <v>6</v>
      </c>
      <c r="DO124">
        <v>0</v>
      </c>
    </row>
    <row r="125" spans="1:119" x14ac:dyDescent="0.2">
      <c r="A125">
        <f>ROW(Source!A104)</f>
        <v>104</v>
      </c>
      <c r="B125">
        <v>92796388</v>
      </c>
      <c r="C125">
        <v>92796868</v>
      </c>
      <c r="D125">
        <v>49515638</v>
      </c>
      <c r="E125">
        <v>70</v>
      </c>
      <c r="F125">
        <v>1</v>
      </c>
      <c r="G125">
        <v>1</v>
      </c>
      <c r="H125">
        <v>3</v>
      </c>
      <c r="I125" t="s">
        <v>407</v>
      </c>
      <c r="J125" t="s">
        <v>6</v>
      </c>
      <c r="K125" t="s">
        <v>408</v>
      </c>
      <c r="L125">
        <v>1374</v>
      </c>
      <c r="N125">
        <v>1013</v>
      </c>
      <c r="O125" t="s">
        <v>409</v>
      </c>
      <c r="P125" t="s">
        <v>409</v>
      </c>
      <c r="Q125">
        <v>1</v>
      </c>
      <c r="W125">
        <v>0</v>
      </c>
      <c r="X125">
        <v>-1731369543</v>
      </c>
      <c r="Y125">
        <f t="shared" si="46"/>
        <v>1.7</v>
      </c>
      <c r="AA125">
        <v>9.92</v>
      </c>
      <c r="AB125">
        <v>0</v>
      </c>
      <c r="AC125">
        <v>0</v>
      </c>
      <c r="AD125">
        <v>0</v>
      </c>
      <c r="AE125">
        <v>1</v>
      </c>
      <c r="AF125">
        <v>0</v>
      </c>
      <c r="AG125">
        <v>0</v>
      </c>
      <c r="AH125">
        <v>0</v>
      </c>
      <c r="AI125">
        <v>9.92</v>
      </c>
      <c r="AJ125">
        <v>1</v>
      </c>
      <c r="AK125">
        <v>1</v>
      </c>
      <c r="AL125">
        <v>1</v>
      </c>
      <c r="AM125">
        <v>4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6</v>
      </c>
      <c r="AT125">
        <v>1.7</v>
      </c>
      <c r="AU125" t="s">
        <v>6</v>
      </c>
      <c r="AV125">
        <v>0</v>
      </c>
      <c r="AW125">
        <v>2</v>
      </c>
      <c r="AX125">
        <v>92796887</v>
      </c>
      <c r="AY125">
        <v>1</v>
      </c>
      <c r="AZ125">
        <v>0</v>
      </c>
      <c r="BA125">
        <v>152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ROUND(Y125*Source!I104,7)</f>
        <v>5.0999999999999996</v>
      </c>
      <c r="CY125">
        <f t="shared" si="58"/>
        <v>9.92</v>
      </c>
      <c r="CZ125">
        <f t="shared" si="59"/>
        <v>1</v>
      </c>
      <c r="DA125">
        <f t="shared" si="60"/>
        <v>9.92</v>
      </c>
      <c r="DB125">
        <f t="shared" si="47"/>
        <v>1.7</v>
      </c>
      <c r="DC125">
        <f t="shared" si="48"/>
        <v>0</v>
      </c>
      <c r="DD125" t="s">
        <v>6</v>
      </c>
      <c r="DE125" t="s">
        <v>6</v>
      </c>
      <c r="DF125">
        <f t="shared" si="61"/>
        <v>50.59</v>
      </c>
      <c r="DG125">
        <f t="shared" si="62"/>
        <v>0</v>
      </c>
      <c r="DH125">
        <f t="shared" si="63"/>
        <v>0</v>
      </c>
      <c r="DI125">
        <f t="shared" si="57"/>
        <v>0</v>
      </c>
      <c r="DJ125">
        <f t="shared" si="64"/>
        <v>50.59</v>
      </c>
      <c r="DK125">
        <v>0</v>
      </c>
      <c r="DL125" t="s">
        <v>6</v>
      </c>
      <c r="DM125">
        <v>0</v>
      </c>
      <c r="DN125" t="s">
        <v>6</v>
      </c>
      <c r="DO125">
        <v>0</v>
      </c>
    </row>
    <row r="126" spans="1:119" x14ac:dyDescent="0.2">
      <c r="A126">
        <f>ROW(Source!A104)</f>
        <v>104</v>
      </c>
      <c r="B126">
        <v>92796388</v>
      </c>
      <c r="C126">
        <v>92796868</v>
      </c>
      <c r="D126">
        <v>0</v>
      </c>
      <c r="E126">
        <v>0</v>
      </c>
      <c r="F126">
        <v>1</v>
      </c>
      <c r="G126">
        <v>1</v>
      </c>
      <c r="H126">
        <v>3</v>
      </c>
      <c r="I126" t="s">
        <v>148</v>
      </c>
      <c r="J126" t="s">
        <v>6</v>
      </c>
      <c r="K126" t="s">
        <v>256</v>
      </c>
      <c r="L126">
        <v>1371</v>
      </c>
      <c r="N126">
        <v>1013</v>
      </c>
      <c r="O126" t="s">
        <v>21</v>
      </c>
      <c r="P126" t="s">
        <v>21</v>
      </c>
      <c r="Q126">
        <v>1</v>
      </c>
      <c r="W126">
        <v>0</v>
      </c>
      <c r="X126">
        <v>1347004417</v>
      </c>
      <c r="Y126">
        <f t="shared" si="46"/>
        <v>1</v>
      </c>
      <c r="AA126">
        <v>7130</v>
      </c>
      <c r="AB126">
        <v>0</v>
      </c>
      <c r="AC126">
        <v>0</v>
      </c>
      <c r="AD126">
        <v>0</v>
      </c>
      <c r="AE126">
        <v>7498.05</v>
      </c>
      <c r="AF126">
        <v>0</v>
      </c>
      <c r="AG126">
        <v>0</v>
      </c>
      <c r="AH126">
        <v>0</v>
      </c>
      <c r="AI126">
        <v>9.92</v>
      </c>
      <c r="AJ126">
        <v>1</v>
      </c>
      <c r="AK126">
        <v>1</v>
      </c>
      <c r="AL126">
        <v>1</v>
      </c>
      <c r="AM126">
        <v>0</v>
      </c>
      <c r="AN126">
        <v>0</v>
      </c>
      <c r="AO126">
        <v>0</v>
      </c>
      <c r="AP126">
        <v>1</v>
      </c>
      <c r="AQ126">
        <v>0</v>
      </c>
      <c r="AR126">
        <v>0</v>
      </c>
      <c r="AS126" t="s">
        <v>6</v>
      </c>
      <c r="AT126">
        <v>1</v>
      </c>
      <c r="AU126" t="s">
        <v>6</v>
      </c>
      <c r="AV126">
        <v>0</v>
      </c>
      <c r="AW126">
        <v>1</v>
      </c>
      <c r="AX126">
        <v>-1</v>
      </c>
      <c r="AY126">
        <v>0</v>
      </c>
      <c r="AZ126">
        <v>0</v>
      </c>
      <c r="BA126" t="s">
        <v>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ROUND(Y126*Source!I104,7)</f>
        <v>3</v>
      </c>
      <c r="CY126">
        <f t="shared" si="58"/>
        <v>7130</v>
      </c>
      <c r="CZ126">
        <f t="shared" si="59"/>
        <v>7498.05</v>
      </c>
      <c r="DA126">
        <f t="shared" si="60"/>
        <v>9.92</v>
      </c>
      <c r="DB126">
        <f t="shared" si="47"/>
        <v>7498.05</v>
      </c>
      <c r="DC126">
        <f t="shared" si="48"/>
        <v>0</v>
      </c>
      <c r="DD126" t="s">
        <v>6</v>
      </c>
      <c r="DE126" t="s">
        <v>6</v>
      </c>
      <c r="DF126">
        <f t="shared" si="61"/>
        <v>223141.98</v>
      </c>
      <c r="DG126">
        <f t="shared" si="62"/>
        <v>0</v>
      </c>
      <c r="DH126">
        <f t="shared" si="63"/>
        <v>0</v>
      </c>
      <c r="DI126">
        <f t="shared" si="57"/>
        <v>0</v>
      </c>
      <c r="DJ126">
        <f t="shared" si="64"/>
        <v>223141.98</v>
      </c>
      <c r="DK126">
        <v>0</v>
      </c>
      <c r="DL126" t="s">
        <v>6</v>
      </c>
      <c r="DM126">
        <v>0</v>
      </c>
      <c r="DN126" t="s">
        <v>6</v>
      </c>
      <c r="DO126">
        <v>0</v>
      </c>
    </row>
    <row r="127" spans="1:119" x14ac:dyDescent="0.2">
      <c r="A127">
        <f>ROW(Source!A106)</f>
        <v>106</v>
      </c>
      <c r="B127">
        <v>92796388</v>
      </c>
      <c r="C127">
        <v>92796889</v>
      </c>
      <c r="D127">
        <v>49510749</v>
      </c>
      <c r="E127">
        <v>70</v>
      </c>
      <c r="F127">
        <v>1</v>
      </c>
      <c r="G127">
        <v>1</v>
      </c>
      <c r="H127">
        <v>1</v>
      </c>
      <c r="I127" t="s">
        <v>405</v>
      </c>
      <c r="J127" t="s">
        <v>6</v>
      </c>
      <c r="K127" t="s">
        <v>406</v>
      </c>
      <c r="L127">
        <v>1191</v>
      </c>
      <c r="N127">
        <v>1013</v>
      </c>
      <c r="O127" t="s">
        <v>377</v>
      </c>
      <c r="P127" t="s">
        <v>377</v>
      </c>
      <c r="Q127">
        <v>1</v>
      </c>
      <c r="W127">
        <v>0</v>
      </c>
      <c r="X127">
        <v>-2012709214</v>
      </c>
      <c r="Y127">
        <f t="shared" si="46"/>
        <v>22.72</v>
      </c>
      <c r="AA127">
        <v>0</v>
      </c>
      <c r="AB127">
        <v>0</v>
      </c>
      <c r="AC127">
        <v>0</v>
      </c>
      <c r="AD127">
        <v>421.59</v>
      </c>
      <c r="AE127">
        <v>0</v>
      </c>
      <c r="AF127">
        <v>0</v>
      </c>
      <c r="AG127">
        <v>0</v>
      </c>
      <c r="AH127">
        <v>9.4</v>
      </c>
      <c r="AI127">
        <v>1</v>
      </c>
      <c r="AJ127">
        <v>1</v>
      </c>
      <c r="AK127">
        <v>1</v>
      </c>
      <c r="AL127">
        <v>44.85</v>
      </c>
      <c r="AM127">
        <v>4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6</v>
      </c>
      <c r="AT127">
        <v>22.72</v>
      </c>
      <c r="AU127" t="s">
        <v>6</v>
      </c>
      <c r="AV127">
        <v>1</v>
      </c>
      <c r="AW127">
        <v>2</v>
      </c>
      <c r="AX127">
        <v>92796893</v>
      </c>
      <c r="AY127">
        <v>1</v>
      </c>
      <c r="AZ127">
        <v>0</v>
      </c>
      <c r="BA127">
        <v>153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U127">
        <f>ROUND(AT127*Source!I106*AH127*AL127,2)</f>
        <v>3065.13</v>
      </c>
      <c r="CV127">
        <f>ROUND(Y127*Source!I106,7)</f>
        <v>7.2704000000000004</v>
      </c>
      <c r="CW127">
        <v>0</v>
      </c>
      <c r="CX127">
        <f>ROUND(Y127*Source!I106,7)</f>
        <v>7.2704000000000004</v>
      </c>
      <c r="CY127">
        <f>AD127</f>
        <v>421.59</v>
      </c>
      <c r="CZ127">
        <f>AH127</f>
        <v>9.4</v>
      </c>
      <c r="DA127">
        <f>AL127</f>
        <v>44.85</v>
      </c>
      <c r="DB127">
        <f t="shared" si="47"/>
        <v>213.57</v>
      </c>
      <c r="DC127">
        <f t="shared" si="48"/>
        <v>0</v>
      </c>
      <c r="DD127" t="s">
        <v>6</v>
      </c>
      <c r="DE127" t="s">
        <v>6</v>
      </c>
      <c r="DF127">
        <f>ROUND(ROUND(AE127,2)*CX127,2)</f>
        <v>0</v>
      </c>
      <c r="DG127">
        <f t="shared" si="62"/>
        <v>0</v>
      </c>
      <c r="DH127">
        <f t="shared" si="63"/>
        <v>0</v>
      </c>
      <c r="DI127">
        <f>ROUND(ROUND(AH127*AL127,2)*CX127,2)</f>
        <v>3065.13</v>
      </c>
      <c r="DJ127">
        <f>DI127</f>
        <v>3065.13</v>
      </c>
      <c r="DK127">
        <v>0</v>
      </c>
      <c r="DL127" t="s">
        <v>6</v>
      </c>
      <c r="DM127">
        <v>0</v>
      </c>
      <c r="DN127" t="s">
        <v>6</v>
      </c>
      <c r="DO127">
        <v>0</v>
      </c>
    </row>
    <row r="128" spans="1:119" x14ac:dyDescent="0.2">
      <c r="A128">
        <f>ROW(Source!A106)</f>
        <v>106</v>
      </c>
      <c r="B128">
        <v>92796388</v>
      </c>
      <c r="C128">
        <v>92796889</v>
      </c>
      <c r="D128">
        <v>49515638</v>
      </c>
      <c r="E128">
        <v>70</v>
      </c>
      <c r="F128">
        <v>1</v>
      </c>
      <c r="G128">
        <v>1</v>
      </c>
      <c r="H128">
        <v>3</v>
      </c>
      <c r="I128" t="s">
        <v>407</v>
      </c>
      <c r="J128" t="s">
        <v>6</v>
      </c>
      <c r="K128" t="s">
        <v>408</v>
      </c>
      <c r="L128">
        <v>1374</v>
      </c>
      <c r="N128">
        <v>1013</v>
      </c>
      <c r="O128" t="s">
        <v>409</v>
      </c>
      <c r="P128" t="s">
        <v>409</v>
      </c>
      <c r="Q128">
        <v>1</v>
      </c>
      <c r="W128">
        <v>0</v>
      </c>
      <c r="X128">
        <v>-1731369543</v>
      </c>
      <c r="Y128">
        <f t="shared" si="46"/>
        <v>4.2699999999999996</v>
      </c>
      <c r="AA128">
        <v>9.92</v>
      </c>
      <c r="AB128">
        <v>0</v>
      </c>
      <c r="AC128">
        <v>0</v>
      </c>
      <c r="AD128">
        <v>0</v>
      </c>
      <c r="AE128">
        <v>1</v>
      </c>
      <c r="AF128">
        <v>0</v>
      </c>
      <c r="AG128">
        <v>0</v>
      </c>
      <c r="AH128">
        <v>0</v>
      </c>
      <c r="AI128">
        <v>9.92</v>
      </c>
      <c r="AJ128">
        <v>1</v>
      </c>
      <c r="AK128">
        <v>1</v>
      </c>
      <c r="AL128">
        <v>1</v>
      </c>
      <c r="AM128">
        <v>4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6</v>
      </c>
      <c r="AT128">
        <v>4.2699999999999996</v>
      </c>
      <c r="AU128" t="s">
        <v>6</v>
      </c>
      <c r="AV128">
        <v>0</v>
      </c>
      <c r="AW128">
        <v>2</v>
      </c>
      <c r="AX128">
        <v>92796894</v>
      </c>
      <c r="AY128">
        <v>1</v>
      </c>
      <c r="AZ128">
        <v>0</v>
      </c>
      <c r="BA128">
        <v>154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ROUND(Y128*Source!I106,7)</f>
        <v>1.3664000000000001</v>
      </c>
      <c r="CY128">
        <f>AA128</f>
        <v>9.92</v>
      </c>
      <c r="CZ128">
        <f>AE128</f>
        <v>1</v>
      </c>
      <c r="DA128">
        <f>AI128</f>
        <v>9.92</v>
      </c>
      <c r="DB128">
        <f t="shared" si="47"/>
        <v>4.2699999999999996</v>
      </c>
      <c r="DC128">
        <f t="shared" si="48"/>
        <v>0</v>
      </c>
      <c r="DD128" t="s">
        <v>6</v>
      </c>
      <c r="DE128" t="s">
        <v>6</v>
      </c>
      <c r="DF128">
        <f>ROUND(ROUND(AE128*AI128,2)*CX128,2)</f>
        <v>13.55</v>
      </c>
      <c r="DG128">
        <f t="shared" si="62"/>
        <v>0</v>
      </c>
      <c r="DH128">
        <f t="shared" si="63"/>
        <v>0</v>
      </c>
      <c r="DI128">
        <f>ROUND(ROUND(AH128,2)*CX128,2)</f>
        <v>0</v>
      </c>
      <c r="DJ128">
        <f>DF128</f>
        <v>13.55</v>
      </c>
      <c r="DK128">
        <v>0</v>
      </c>
      <c r="DL128" t="s">
        <v>6</v>
      </c>
      <c r="DM128">
        <v>0</v>
      </c>
      <c r="DN128" t="s">
        <v>6</v>
      </c>
      <c r="DO128">
        <v>0</v>
      </c>
    </row>
    <row r="129" spans="1:119" x14ac:dyDescent="0.2">
      <c r="A129">
        <f>ROW(Source!A106)</f>
        <v>106</v>
      </c>
      <c r="B129">
        <v>92796388</v>
      </c>
      <c r="C129">
        <v>92796889</v>
      </c>
      <c r="D129">
        <v>0</v>
      </c>
      <c r="E129">
        <v>0</v>
      </c>
      <c r="F129">
        <v>1</v>
      </c>
      <c r="G129">
        <v>1</v>
      </c>
      <c r="H129">
        <v>3</v>
      </c>
      <c r="I129" t="s">
        <v>148</v>
      </c>
      <c r="J129" t="s">
        <v>6</v>
      </c>
      <c r="K129" t="s">
        <v>263</v>
      </c>
      <c r="L129">
        <v>1371</v>
      </c>
      <c r="N129">
        <v>1013</v>
      </c>
      <c r="O129" t="s">
        <v>21</v>
      </c>
      <c r="P129" t="s">
        <v>21</v>
      </c>
      <c r="Q129">
        <v>1</v>
      </c>
      <c r="W129">
        <v>0</v>
      </c>
      <c r="X129">
        <v>1544759350</v>
      </c>
      <c r="Y129">
        <f t="shared" si="46"/>
        <v>100</v>
      </c>
      <c r="AA129">
        <v>307.12</v>
      </c>
      <c r="AB129">
        <v>0</v>
      </c>
      <c r="AC129">
        <v>0</v>
      </c>
      <c r="AD129">
        <v>0</v>
      </c>
      <c r="AE129">
        <v>322.96999999999997</v>
      </c>
      <c r="AF129">
        <v>0</v>
      </c>
      <c r="AG129">
        <v>0</v>
      </c>
      <c r="AH129">
        <v>0</v>
      </c>
      <c r="AI129">
        <v>9.92</v>
      </c>
      <c r="AJ129">
        <v>1</v>
      </c>
      <c r="AK129">
        <v>1</v>
      </c>
      <c r="AL129">
        <v>1</v>
      </c>
      <c r="AM129">
        <v>0</v>
      </c>
      <c r="AN129">
        <v>0</v>
      </c>
      <c r="AO129">
        <v>0</v>
      </c>
      <c r="AP129">
        <v>1</v>
      </c>
      <c r="AQ129">
        <v>0</v>
      </c>
      <c r="AR129">
        <v>0</v>
      </c>
      <c r="AS129" t="s">
        <v>6</v>
      </c>
      <c r="AT129">
        <v>100</v>
      </c>
      <c r="AU129" t="s">
        <v>6</v>
      </c>
      <c r="AV129">
        <v>0</v>
      </c>
      <c r="AW129">
        <v>1</v>
      </c>
      <c r="AX129">
        <v>-1</v>
      </c>
      <c r="AY129">
        <v>0</v>
      </c>
      <c r="AZ129">
        <v>0</v>
      </c>
      <c r="BA129" t="s">
        <v>6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ROUND(Y129*Source!I106,7)</f>
        <v>32</v>
      </c>
      <c r="CY129">
        <f>AA129</f>
        <v>307.12</v>
      </c>
      <c r="CZ129">
        <f>AE129</f>
        <v>322.96999999999997</v>
      </c>
      <c r="DA129">
        <f>AI129</f>
        <v>9.92</v>
      </c>
      <c r="DB129">
        <f t="shared" si="47"/>
        <v>32297</v>
      </c>
      <c r="DC129">
        <f t="shared" si="48"/>
        <v>0</v>
      </c>
      <c r="DD129" t="s">
        <v>6</v>
      </c>
      <c r="DE129" t="s">
        <v>6</v>
      </c>
      <c r="DF129">
        <f>ROUND(ROUND(AE129*AI129,2)*CX129,2)</f>
        <v>102523.52</v>
      </c>
      <c r="DG129">
        <f t="shared" si="62"/>
        <v>0</v>
      </c>
      <c r="DH129">
        <f t="shared" si="63"/>
        <v>0</v>
      </c>
      <c r="DI129">
        <f>ROUND(ROUND(AH129,2)*CX129,2)</f>
        <v>0</v>
      </c>
      <c r="DJ129">
        <f>DF129</f>
        <v>102523.52</v>
      </c>
      <c r="DK129">
        <v>0</v>
      </c>
      <c r="DL129" t="s">
        <v>6</v>
      </c>
      <c r="DM129">
        <v>0</v>
      </c>
      <c r="DN129" t="s">
        <v>6</v>
      </c>
      <c r="DO129">
        <v>0</v>
      </c>
    </row>
    <row r="130" spans="1:119" x14ac:dyDescent="0.2">
      <c r="A130">
        <f>ROW(Source!A108)</f>
        <v>108</v>
      </c>
      <c r="B130">
        <v>92796388</v>
      </c>
      <c r="C130">
        <v>92796896</v>
      </c>
      <c r="D130">
        <v>49510749</v>
      </c>
      <c r="E130">
        <v>70</v>
      </c>
      <c r="F130">
        <v>1</v>
      </c>
      <c r="G130">
        <v>1</v>
      </c>
      <c r="H130">
        <v>1</v>
      </c>
      <c r="I130" t="s">
        <v>405</v>
      </c>
      <c r="J130" t="s">
        <v>6</v>
      </c>
      <c r="K130" t="s">
        <v>406</v>
      </c>
      <c r="L130">
        <v>1191</v>
      </c>
      <c r="N130">
        <v>1013</v>
      </c>
      <c r="O130" t="s">
        <v>377</v>
      </c>
      <c r="P130" t="s">
        <v>377</v>
      </c>
      <c r="Q130">
        <v>1</v>
      </c>
      <c r="W130">
        <v>0</v>
      </c>
      <c r="X130">
        <v>-2012709214</v>
      </c>
      <c r="Y130">
        <f t="shared" si="46"/>
        <v>32.159999999999997</v>
      </c>
      <c r="AA130">
        <v>0</v>
      </c>
      <c r="AB130">
        <v>0</v>
      </c>
      <c r="AC130">
        <v>0</v>
      </c>
      <c r="AD130">
        <v>421.59</v>
      </c>
      <c r="AE130">
        <v>0</v>
      </c>
      <c r="AF130">
        <v>0</v>
      </c>
      <c r="AG130">
        <v>0</v>
      </c>
      <c r="AH130">
        <v>9.4</v>
      </c>
      <c r="AI130">
        <v>1</v>
      </c>
      <c r="AJ130">
        <v>1</v>
      </c>
      <c r="AK130">
        <v>1</v>
      </c>
      <c r="AL130">
        <v>44.85</v>
      </c>
      <c r="AM130">
        <v>4</v>
      </c>
      <c r="AN130">
        <v>0</v>
      </c>
      <c r="AO130">
        <v>1</v>
      </c>
      <c r="AP130">
        <v>0</v>
      </c>
      <c r="AQ130">
        <v>0</v>
      </c>
      <c r="AR130">
        <v>0</v>
      </c>
      <c r="AS130" t="s">
        <v>6</v>
      </c>
      <c r="AT130">
        <v>32.159999999999997</v>
      </c>
      <c r="AU130" t="s">
        <v>6</v>
      </c>
      <c r="AV130">
        <v>1</v>
      </c>
      <c r="AW130">
        <v>2</v>
      </c>
      <c r="AX130">
        <v>92796905</v>
      </c>
      <c r="AY130">
        <v>1</v>
      </c>
      <c r="AZ130">
        <v>0</v>
      </c>
      <c r="BA130">
        <v>155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U130">
        <f>ROUND(AT130*Source!I108*AH130*AL130,2)</f>
        <v>542.33000000000004</v>
      </c>
      <c r="CV130">
        <f>ROUND(Y130*Source!I108,7)</f>
        <v>1.2864</v>
      </c>
      <c r="CW130">
        <v>0</v>
      </c>
      <c r="CX130">
        <f>ROUND(Y130*Source!I108,7)</f>
        <v>1.2864</v>
      </c>
      <c r="CY130">
        <f>AD130</f>
        <v>421.59</v>
      </c>
      <c r="CZ130">
        <f>AH130</f>
        <v>9.4</v>
      </c>
      <c r="DA130">
        <f>AL130</f>
        <v>44.85</v>
      </c>
      <c r="DB130">
        <f t="shared" si="47"/>
        <v>302.3</v>
      </c>
      <c r="DC130">
        <f t="shared" si="48"/>
        <v>0</v>
      </c>
      <c r="DD130" t="s">
        <v>6</v>
      </c>
      <c r="DE130" t="s">
        <v>6</v>
      </c>
      <c r="DF130">
        <f>ROUND(ROUND(AE130,2)*CX130,2)</f>
        <v>0</v>
      </c>
      <c r="DG130">
        <f t="shared" si="62"/>
        <v>0</v>
      </c>
      <c r="DH130">
        <f t="shared" si="63"/>
        <v>0</v>
      </c>
      <c r="DI130">
        <f>ROUND(ROUND(AH130*AL130,2)*CX130,2)</f>
        <v>542.33000000000004</v>
      </c>
      <c r="DJ130">
        <f>DI130</f>
        <v>542.33000000000004</v>
      </c>
      <c r="DK130">
        <v>0</v>
      </c>
      <c r="DL130" t="s">
        <v>6</v>
      </c>
      <c r="DM130">
        <v>0</v>
      </c>
      <c r="DN130" t="s">
        <v>6</v>
      </c>
      <c r="DO130">
        <v>0</v>
      </c>
    </row>
    <row r="131" spans="1:119" x14ac:dyDescent="0.2">
      <c r="A131">
        <f>ROW(Source!A108)</f>
        <v>108</v>
      </c>
      <c r="B131">
        <v>92796388</v>
      </c>
      <c r="C131">
        <v>92796896</v>
      </c>
      <c r="D131">
        <v>49510905</v>
      </c>
      <c r="E131">
        <v>70</v>
      </c>
      <c r="F131">
        <v>1</v>
      </c>
      <c r="G131">
        <v>1</v>
      </c>
      <c r="H131">
        <v>1</v>
      </c>
      <c r="I131" t="s">
        <v>378</v>
      </c>
      <c r="J131" t="s">
        <v>6</v>
      </c>
      <c r="K131" t="s">
        <v>379</v>
      </c>
      <c r="L131">
        <v>1191</v>
      </c>
      <c r="N131">
        <v>1013</v>
      </c>
      <c r="O131" t="s">
        <v>377</v>
      </c>
      <c r="P131" t="s">
        <v>377</v>
      </c>
      <c r="Q131">
        <v>1</v>
      </c>
      <c r="W131">
        <v>0</v>
      </c>
      <c r="X131">
        <v>-1417349443</v>
      </c>
      <c r="Y131">
        <f t="shared" si="46"/>
        <v>0.06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44.85</v>
      </c>
      <c r="AL131">
        <v>1</v>
      </c>
      <c r="AM131">
        <v>4</v>
      </c>
      <c r="AN131">
        <v>0</v>
      </c>
      <c r="AO131">
        <v>1</v>
      </c>
      <c r="AP131">
        <v>0</v>
      </c>
      <c r="AQ131">
        <v>0</v>
      </c>
      <c r="AR131">
        <v>0</v>
      </c>
      <c r="AS131" t="s">
        <v>6</v>
      </c>
      <c r="AT131">
        <v>0.06</v>
      </c>
      <c r="AU131" t="s">
        <v>6</v>
      </c>
      <c r="AV131">
        <v>2</v>
      </c>
      <c r="AW131">
        <v>2</v>
      </c>
      <c r="AX131">
        <v>92796906</v>
      </c>
      <c r="AY131">
        <v>1</v>
      </c>
      <c r="AZ131">
        <v>0</v>
      </c>
      <c r="BA131">
        <v>156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ROUND(Y131*Source!I108,7)</f>
        <v>2.3999999999999998E-3</v>
      </c>
      <c r="CY131">
        <f>AD131</f>
        <v>0</v>
      </c>
      <c r="CZ131">
        <f>AH131</f>
        <v>0</v>
      </c>
      <c r="DA131">
        <f>AL131</f>
        <v>1</v>
      </c>
      <c r="DB131">
        <f t="shared" si="47"/>
        <v>0</v>
      </c>
      <c r="DC131">
        <f t="shared" si="48"/>
        <v>0</v>
      </c>
      <c r="DD131" t="s">
        <v>6</v>
      </c>
      <c r="DE131" t="s">
        <v>6</v>
      </c>
      <c r="DF131">
        <f>ROUND(ROUND(AE131,2)*CX131,2)</f>
        <v>0</v>
      </c>
      <c r="DG131">
        <f t="shared" si="62"/>
        <v>0</v>
      </c>
      <c r="DH131">
        <f>ROUND(ROUND(AG131*AK131,2)*CX131,2)</f>
        <v>0</v>
      </c>
      <c r="DI131">
        <f t="shared" ref="DI131:DI137" si="65">ROUND(ROUND(AH131,2)*CX131,2)</f>
        <v>0</v>
      </c>
      <c r="DJ131">
        <f>DI131</f>
        <v>0</v>
      </c>
      <c r="DK131">
        <v>0</v>
      </c>
      <c r="DL131" t="s">
        <v>6</v>
      </c>
      <c r="DM131">
        <v>0</v>
      </c>
      <c r="DN131" t="s">
        <v>6</v>
      </c>
      <c r="DO131">
        <v>0</v>
      </c>
    </row>
    <row r="132" spans="1:119" x14ac:dyDescent="0.2">
      <c r="A132">
        <f>ROW(Source!A108)</f>
        <v>108</v>
      </c>
      <c r="B132">
        <v>92796388</v>
      </c>
      <c r="C132">
        <v>92796896</v>
      </c>
      <c r="D132">
        <v>49672573</v>
      </c>
      <c r="E132">
        <v>1</v>
      </c>
      <c r="F132">
        <v>1</v>
      </c>
      <c r="G132">
        <v>1</v>
      </c>
      <c r="H132">
        <v>2</v>
      </c>
      <c r="I132" t="s">
        <v>392</v>
      </c>
      <c r="J132" t="s">
        <v>393</v>
      </c>
      <c r="K132" t="s">
        <v>394</v>
      </c>
      <c r="L132">
        <v>1367</v>
      </c>
      <c r="N132">
        <v>1011</v>
      </c>
      <c r="O132" t="s">
        <v>383</v>
      </c>
      <c r="P132" t="s">
        <v>383</v>
      </c>
      <c r="Q132">
        <v>1</v>
      </c>
      <c r="W132">
        <v>0</v>
      </c>
      <c r="X132">
        <v>-430484415</v>
      </c>
      <c r="Y132">
        <f t="shared" si="46"/>
        <v>0.03</v>
      </c>
      <c r="AA132">
        <v>0</v>
      </c>
      <c r="AB132">
        <v>1814.09</v>
      </c>
      <c r="AC132">
        <v>605.48</v>
      </c>
      <c r="AD132">
        <v>0</v>
      </c>
      <c r="AE132">
        <v>0</v>
      </c>
      <c r="AF132">
        <v>115.4</v>
      </c>
      <c r="AG132">
        <v>13.5</v>
      </c>
      <c r="AH132">
        <v>0</v>
      </c>
      <c r="AI132">
        <v>1</v>
      </c>
      <c r="AJ132">
        <v>15.72</v>
      </c>
      <c r="AK132">
        <v>44.85</v>
      </c>
      <c r="AL132">
        <v>1</v>
      </c>
      <c r="AM132">
        <v>4</v>
      </c>
      <c r="AN132">
        <v>0</v>
      </c>
      <c r="AO132">
        <v>1</v>
      </c>
      <c r="AP132">
        <v>0</v>
      </c>
      <c r="AQ132">
        <v>0</v>
      </c>
      <c r="AR132">
        <v>0</v>
      </c>
      <c r="AS132" t="s">
        <v>6</v>
      </c>
      <c r="AT132">
        <v>0.03</v>
      </c>
      <c r="AU132" t="s">
        <v>6</v>
      </c>
      <c r="AV132">
        <v>0</v>
      </c>
      <c r="AW132">
        <v>2</v>
      </c>
      <c r="AX132">
        <v>92796907</v>
      </c>
      <c r="AY132">
        <v>1</v>
      </c>
      <c r="AZ132">
        <v>0</v>
      </c>
      <c r="BA132">
        <v>157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f>ROUND(Y132*Source!I108*DO132,7)</f>
        <v>0</v>
      </c>
      <c r="CX132">
        <f>ROUND(Y132*Source!I108,7)</f>
        <v>1.1999999999999999E-3</v>
      </c>
      <c r="CY132">
        <f>AB132</f>
        <v>1814.09</v>
      </c>
      <c r="CZ132">
        <f>AF132</f>
        <v>115.4</v>
      </c>
      <c r="DA132">
        <f>AJ132</f>
        <v>15.72</v>
      </c>
      <c r="DB132">
        <f t="shared" si="47"/>
        <v>3.46</v>
      </c>
      <c r="DC132">
        <f t="shared" si="48"/>
        <v>0.41</v>
      </c>
      <c r="DD132" t="s">
        <v>6</v>
      </c>
      <c r="DE132" t="s">
        <v>6</v>
      </c>
      <c r="DF132">
        <f>ROUND(ROUND(AE132,2)*CX132,2)</f>
        <v>0</v>
      </c>
      <c r="DG132">
        <f>ROUND(ROUND(AF132*AJ132,2)*CX132,2)</f>
        <v>2.1800000000000002</v>
      </c>
      <c r="DH132">
        <f>ROUND(ROUND(AG132*AK132,2)*CX132,2)</f>
        <v>0.73</v>
      </c>
      <c r="DI132">
        <f t="shared" si="65"/>
        <v>0</v>
      </c>
      <c r="DJ132">
        <f>DG132</f>
        <v>2.1800000000000002</v>
      </c>
      <c r="DK132">
        <v>0</v>
      </c>
      <c r="DL132" t="s">
        <v>6</v>
      </c>
      <c r="DM132">
        <v>0</v>
      </c>
      <c r="DN132" t="s">
        <v>6</v>
      </c>
      <c r="DO132">
        <v>0</v>
      </c>
    </row>
    <row r="133" spans="1:119" x14ac:dyDescent="0.2">
      <c r="A133">
        <f>ROW(Source!A108)</f>
        <v>108</v>
      </c>
      <c r="B133">
        <v>92796388</v>
      </c>
      <c r="C133">
        <v>92796896</v>
      </c>
      <c r="D133">
        <v>49673503</v>
      </c>
      <c r="E133">
        <v>1</v>
      </c>
      <c r="F133">
        <v>1</v>
      </c>
      <c r="G133">
        <v>1</v>
      </c>
      <c r="H133">
        <v>2</v>
      </c>
      <c r="I133" t="s">
        <v>384</v>
      </c>
      <c r="J133" t="s">
        <v>385</v>
      </c>
      <c r="K133" t="s">
        <v>386</v>
      </c>
      <c r="L133">
        <v>1367</v>
      </c>
      <c r="N133">
        <v>1011</v>
      </c>
      <c r="O133" t="s">
        <v>383</v>
      </c>
      <c r="P133" t="s">
        <v>383</v>
      </c>
      <c r="Q133">
        <v>1</v>
      </c>
      <c r="W133">
        <v>0</v>
      </c>
      <c r="X133">
        <v>509054691</v>
      </c>
      <c r="Y133">
        <f t="shared" si="46"/>
        <v>0.03</v>
      </c>
      <c r="AA133">
        <v>0</v>
      </c>
      <c r="AB133">
        <v>1032.96</v>
      </c>
      <c r="AC133">
        <v>520.26</v>
      </c>
      <c r="AD133">
        <v>0</v>
      </c>
      <c r="AE133">
        <v>0</v>
      </c>
      <c r="AF133">
        <v>65.709999999999994</v>
      </c>
      <c r="AG133">
        <v>11.6</v>
      </c>
      <c r="AH133">
        <v>0</v>
      </c>
      <c r="AI133">
        <v>1</v>
      </c>
      <c r="AJ133">
        <v>15.72</v>
      </c>
      <c r="AK133">
        <v>44.85</v>
      </c>
      <c r="AL133">
        <v>1</v>
      </c>
      <c r="AM133">
        <v>4</v>
      </c>
      <c r="AN133">
        <v>0</v>
      </c>
      <c r="AO133">
        <v>1</v>
      </c>
      <c r="AP133">
        <v>0</v>
      </c>
      <c r="AQ133">
        <v>0</v>
      </c>
      <c r="AR133">
        <v>0</v>
      </c>
      <c r="AS133" t="s">
        <v>6</v>
      </c>
      <c r="AT133">
        <v>0.03</v>
      </c>
      <c r="AU133" t="s">
        <v>6</v>
      </c>
      <c r="AV133">
        <v>0</v>
      </c>
      <c r="AW133">
        <v>2</v>
      </c>
      <c r="AX133">
        <v>92796908</v>
      </c>
      <c r="AY133">
        <v>1</v>
      </c>
      <c r="AZ133">
        <v>0</v>
      </c>
      <c r="BA133">
        <v>158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f>ROUND(Y133*Source!I108*DO133,7)</f>
        <v>0</v>
      </c>
      <c r="CX133">
        <f>ROUND(Y133*Source!I108,7)</f>
        <v>1.1999999999999999E-3</v>
      </c>
      <c r="CY133">
        <f>AB133</f>
        <v>1032.96</v>
      </c>
      <c r="CZ133">
        <f>AF133</f>
        <v>65.709999999999994</v>
      </c>
      <c r="DA133">
        <f>AJ133</f>
        <v>15.72</v>
      </c>
      <c r="DB133">
        <f t="shared" si="47"/>
        <v>1.97</v>
      </c>
      <c r="DC133">
        <f t="shared" si="48"/>
        <v>0.35</v>
      </c>
      <c r="DD133" t="s">
        <v>6</v>
      </c>
      <c r="DE133" t="s">
        <v>6</v>
      </c>
      <c r="DF133">
        <f>ROUND(ROUND(AE133,2)*CX133,2)</f>
        <v>0</v>
      </c>
      <c r="DG133">
        <f>ROUND(ROUND(AF133*AJ133,2)*CX133,2)</f>
        <v>1.24</v>
      </c>
      <c r="DH133">
        <f>ROUND(ROUND(AG133*AK133,2)*CX133,2)</f>
        <v>0.62</v>
      </c>
      <c r="DI133">
        <f t="shared" si="65"/>
        <v>0</v>
      </c>
      <c r="DJ133">
        <f>DG133</f>
        <v>1.24</v>
      </c>
      <c r="DK133">
        <v>0</v>
      </c>
      <c r="DL133" t="s">
        <v>6</v>
      </c>
      <c r="DM133">
        <v>0</v>
      </c>
      <c r="DN133" t="s">
        <v>6</v>
      </c>
      <c r="DO133">
        <v>0</v>
      </c>
    </row>
    <row r="134" spans="1:119" x14ac:dyDescent="0.2">
      <c r="A134">
        <f>ROW(Source!A108)</f>
        <v>108</v>
      </c>
      <c r="B134">
        <v>92796388</v>
      </c>
      <c r="C134">
        <v>92796896</v>
      </c>
      <c r="D134">
        <v>49525620</v>
      </c>
      <c r="E134">
        <v>1</v>
      </c>
      <c r="F134">
        <v>1</v>
      </c>
      <c r="G134">
        <v>1</v>
      </c>
      <c r="H134">
        <v>3</v>
      </c>
      <c r="I134" t="s">
        <v>483</v>
      </c>
      <c r="J134" t="s">
        <v>484</v>
      </c>
      <c r="K134" t="s">
        <v>485</v>
      </c>
      <c r="L134">
        <v>1425</v>
      </c>
      <c r="N134">
        <v>1013</v>
      </c>
      <c r="O134" t="s">
        <v>199</v>
      </c>
      <c r="P134" t="s">
        <v>199</v>
      </c>
      <c r="Q134">
        <v>1</v>
      </c>
      <c r="W134">
        <v>0</v>
      </c>
      <c r="X134">
        <v>777401066</v>
      </c>
      <c r="Y134">
        <f t="shared" si="46"/>
        <v>2.04</v>
      </c>
      <c r="AA134">
        <v>853.12</v>
      </c>
      <c r="AB134">
        <v>0</v>
      </c>
      <c r="AC134">
        <v>0</v>
      </c>
      <c r="AD134">
        <v>0</v>
      </c>
      <c r="AE134">
        <v>86</v>
      </c>
      <c r="AF134">
        <v>0</v>
      </c>
      <c r="AG134">
        <v>0</v>
      </c>
      <c r="AH134">
        <v>0</v>
      </c>
      <c r="AI134">
        <v>9.92</v>
      </c>
      <c r="AJ134">
        <v>1</v>
      </c>
      <c r="AK134">
        <v>1</v>
      </c>
      <c r="AL134">
        <v>1</v>
      </c>
      <c r="AM134">
        <v>4</v>
      </c>
      <c r="AN134">
        <v>0</v>
      </c>
      <c r="AO134">
        <v>1</v>
      </c>
      <c r="AP134">
        <v>0</v>
      </c>
      <c r="AQ134">
        <v>0</v>
      </c>
      <c r="AR134">
        <v>0</v>
      </c>
      <c r="AS134" t="s">
        <v>6</v>
      </c>
      <c r="AT134">
        <v>2.04</v>
      </c>
      <c r="AU134" t="s">
        <v>6</v>
      </c>
      <c r="AV134">
        <v>0</v>
      </c>
      <c r="AW134">
        <v>2</v>
      </c>
      <c r="AX134">
        <v>92796909</v>
      </c>
      <c r="AY134">
        <v>1</v>
      </c>
      <c r="AZ134">
        <v>0</v>
      </c>
      <c r="BA134">
        <v>159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ROUND(Y134*Source!I108,7)</f>
        <v>8.1600000000000006E-2</v>
      </c>
      <c r="CY134">
        <f>AA134</f>
        <v>853.12</v>
      </c>
      <c r="CZ134">
        <f>AE134</f>
        <v>86</v>
      </c>
      <c r="DA134">
        <f>AI134</f>
        <v>9.92</v>
      </c>
      <c r="DB134">
        <f t="shared" si="47"/>
        <v>175.44</v>
      </c>
      <c r="DC134">
        <f t="shared" si="48"/>
        <v>0</v>
      </c>
      <c r="DD134" t="s">
        <v>6</v>
      </c>
      <c r="DE134" t="s">
        <v>6</v>
      </c>
      <c r="DF134">
        <f>ROUND(ROUND(AE134*AI134,2)*CX134,2)</f>
        <v>69.61</v>
      </c>
      <c r="DG134">
        <f>ROUND(ROUND(AF134,2)*CX134,2)</f>
        <v>0</v>
      </c>
      <c r="DH134">
        <f>ROUND(ROUND(AG134,2)*CX134,2)</f>
        <v>0</v>
      </c>
      <c r="DI134">
        <f t="shared" si="65"/>
        <v>0</v>
      </c>
      <c r="DJ134">
        <f>DF134</f>
        <v>69.61</v>
      </c>
      <c r="DK134">
        <v>0</v>
      </c>
      <c r="DL134" t="s">
        <v>6</v>
      </c>
      <c r="DM134">
        <v>0</v>
      </c>
      <c r="DN134" t="s">
        <v>6</v>
      </c>
      <c r="DO134">
        <v>0</v>
      </c>
    </row>
    <row r="135" spans="1:119" x14ac:dyDescent="0.2">
      <c r="A135">
        <f>ROW(Source!A108)</f>
        <v>108</v>
      </c>
      <c r="B135">
        <v>92796388</v>
      </c>
      <c r="C135">
        <v>92796896</v>
      </c>
      <c r="D135">
        <v>49525942</v>
      </c>
      <c r="E135">
        <v>1</v>
      </c>
      <c r="F135">
        <v>1</v>
      </c>
      <c r="G135">
        <v>1</v>
      </c>
      <c r="H135">
        <v>3</v>
      </c>
      <c r="I135" t="s">
        <v>486</v>
      </c>
      <c r="J135" t="s">
        <v>487</v>
      </c>
      <c r="K135" t="s">
        <v>488</v>
      </c>
      <c r="L135">
        <v>1425</v>
      </c>
      <c r="N135">
        <v>1013</v>
      </c>
      <c r="O135" t="s">
        <v>199</v>
      </c>
      <c r="P135" t="s">
        <v>199</v>
      </c>
      <c r="Q135">
        <v>1</v>
      </c>
      <c r="W135">
        <v>0</v>
      </c>
      <c r="X135">
        <v>2010307071</v>
      </c>
      <c r="Y135">
        <f t="shared" ref="Y135:Y166" si="66">AT135</f>
        <v>2.04</v>
      </c>
      <c r="AA135">
        <v>19.84</v>
      </c>
      <c r="AB135">
        <v>0</v>
      </c>
      <c r="AC135">
        <v>0</v>
      </c>
      <c r="AD135">
        <v>0</v>
      </c>
      <c r="AE135">
        <v>2</v>
      </c>
      <c r="AF135">
        <v>0</v>
      </c>
      <c r="AG135">
        <v>0</v>
      </c>
      <c r="AH135">
        <v>0</v>
      </c>
      <c r="AI135">
        <v>9.92</v>
      </c>
      <c r="AJ135">
        <v>1</v>
      </c>
      <c r="AK135">
        <v>1</v>
      </c>
      <c r="AL135">
        <v>1</v>
      </c>
      <c r="AM135">
        <v>4</v>
      </c>
      <c r="AN135">
        <v>0</v>
      </c>
      <c r="AO135">
        <v>1</v>
      </c>
      <c r="AP135">
        <v>0</v>
      </c>
      <c r="AQ135">
        <v>0</v>
      </c>
      <c r="AR135">
        <v>0</v>
      </c>
      <c r="AS135" t="s">
        <v>6</v>
      </c>
      <c r="AT135">
        <v>2.04</v>
      </c>
      <c r="AU135" t="s">
        <v>6</v>
      </c>
      <c r="AV135">
        <v>0</v>
      </c>
      <c r="AW135">
        <v>2</v>
      </c>
      <c r="AX135">
        <v>92796910</v>
      </c>
      <c r="AY135">
        <v>1</v>
      </c>
      <c r="AZ135">
        <v>0</v>
      </c>
      <c r="BA135">
        <v>160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ROUND(Y135*Source!I108,7)</f>
        <v>8.1600000000000006E-2</v>
      </c>
      <c r="CY135">
        <f>AA135</f>
        <v>19.84</v>
      </c>
      <c r="CZ135">
        <f>AE135</f>
        <v>2</v>
      </c>
      <c r="DA135">
        <f>AI135</f>
        <v>9.92</v>
      </c>
      <c r="DB135">
        <f t="shared" ref="DB135:DB166" si="67">ROUND(ROUND(AT135*CZ135,2),2)</f>
        <v>4.08</v>
      </c>
      <c r="DC135">
        <f t="shared" ref="DC135:DC166" si="68">ROUND(ROUND(AT135*AG135,2),2)</f>
        <v>0</v>
      </c>
      <c r="DD135" t="s">
        <v>6</v>
      </c>
      <c r="DE135" t="s">
        <v>6</v>
      </c>
      <c r="DF135">
        <f>ROUND(ROUND(AE135*AI135,2)*CX135,2)</f>
        <v>1.62</v>
      </c>
      <c r="DG135">
        <f>ROUND(ROUND(AF135,2)*CX135,2)</f>
        <v>0</v>
      </c>
      <c r="DH135">
        <f>ROUND(ROUND(AG135,2)*CX135,2)</f>
        <v>0</v>
      </c>
      <c r="DI135">
        <f t="shared" si="65"/>
        <v>0</v>
      </c>
      <c r="DJ135">
        <f>DF135</f>
        <v>1.62</v>
      </c>
      <c r="DK135">
        <v>0</v>
      </c>
      <c r="DL135" t="s">
        <v>6</v>
      </c>
      <c r="DM135">
        <v>0</v>
      </c>
      <c r="DN135" t="s">
        <v>6</v>
      </c>
      <c r="DO135">
        <v>0</v>
      </c>
    </row>
    <row r="136" spans="1:119" x14ac:dyDescent="0.2">
      <c r="A136">
        <f>ROW(Source!A108)</f>
        <v>108</v>
      </c>
      <c r="B136">
        <v>92796388</v>
      </c>
      <c r="C136">
        <v>92796896</v>
      </c>
      <c r="D136">
        <v>49515638</v>
      </c>
      <c r="E136">
        <v>70</v>
      </c>
      <c r="F136">
        <v>1</v>
      </c>
      <c r="G136">
        <v>1</v>
      </c>
      <c r="H136">
        <v>3</v>
      </c>
      <c r="I136" t="s">
        <v>407</v>
      </c>
      <c r="J136" t="s">
        <v>6</v>
      </c>
      <c r="K136" t="s">
        <v>408</v>
      </c>
      <c r="L136">
        <v>1374</v>
      </c>
      <c r="N136">
        <v>1013</v>
      </c>
      <c r="O136" t="s">
        <v>409</v>
      </c>
      <c r="P136" t="s">
        <v>409</v>
      </c>
      <c r="Q136">
        <v>1</v>
      </c>
      <c r="W136">
        <v>0</v>
      </c>
      <c r="X136">
        <v>-1731369543</v>
      </c>
      <c r="Y136">
        <f t="shared" si="66"/>
        <v>6.05</v>
      </c>
      <c r="AA136">
        <v>9.92</v>
      </c>
      <c r="AB136">
        <v>0</v>
      </c>
      <c r="AC136">
        <v>0</v>
      </c>
      <c r="AD136">
        <v>0</v>
      </c>
      <c r="AE136">
        <v>1</v>
      </c>
      <c r="AF136">
        <v>0</v>
      </c>
      <c r="AG136">
        <v>0</v>
      </c>
      <c r="AH136">
        <v>0</v>
      </c>
      <c r="AI136">
        <v>9.92</v>
      </c>
      <c r="AJ136">
        <v>1</v>
      </c>
      <c r="AK136">
        <v>1</v>
      </c>
      <c r="AL136">
        <v>1</v>
      </c>
      <c r="AM136">
        <v>4</v>
      </c>
      <c r="AN136">
        <v>0</v>
      </c>
      <c r="AO136">
        <v>1</v>
      </c>
      <c r="AP136">
        <v>0</v>
      </c>
      <c r="AQ136">
        <v>0</v>
      </c>
      <c r="AR136">
        <v>0</v>
      </c>
      <c r="AS136" t="s">
        <v>6</v>
      </c>
      <c r="AT136">
        <v>6.05</v>
      </c>
      <c r="AU136" t="s">
        <v>6</v>
      </c>
      <c r="AV136">
        <v>0</v>
      </c>
      <c r="AW136">
        <v>2</v>
      </c>
      <c r="AX136">
        <v>92796911</v>
      </c>
      <c r="AY136">
        <v>1</v>
      </c>
      <c r="AZ136">
        <v>0</v>
      </c>
      <c r="BA136">
        <v>161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ROUND(Y136*Source!I108,7)</f>
        <v>0.24199999999999999</v>
      </c>
      <c r="CY136">
        <f>AA136</f>
        <v>9.92</v>
      </c>
      <c r="CZ136">
        <f>AE136</f>
        <v>1</v>
      </c>
      <c r="DA136">
        <f>AI136</f>
        <v>9.92</v>
      </c>
      <c r="DB136">
        <f t="shared" si="67"/>
        <v>6.05</v>
      </c>
      <c r="DC136">
        <f t="shared" si="68"/>
        <v>0</v>
      </c>
      <c r="DD136" t="s">
        <v>6</v>
      </c>
      <c r="DE136" t="s">
        <v>6</v>
      </c>
      <c r="DF136">
        <f>ROUND(ROUND(AE136*AI136,2)*CX136,2)</f>
        <v>2.4</v>
      </c>
      <c r="DG136">
        <f>ROUND(ROUND(AF136,2)*CX136,2)</f>
        <v>0</v>
      </c>
      <c r="DH136">
        <f>ROUND(ROUND(AG136,2)*CX136,2)</f>
        <v>0</v>
      </c>
      <c r="DI136">
        <f t="shared" si="65"/>
        <v>0</v>
      </c>
      <c r="DJ136">
        <f>DF136</f>
        <v>2.4</v>
      </c>
      <c r="DK136">
        <v>0</v>
      </c>
      <c r="DL136" t="s">
        <v>6</v>
      </c>
      <c r="DM136">
        <v>0</v>
      </c>
      <c r="DN136" t="s">
        <v>6</v>
      </c>
      <c r="DO136">
        <v>0</v>
      </c>
    </row>
    <row r="137" spans="1:119" x14ac:dyDescent="0.2">
      <c r="A137">
        <f>ROW(Source!A108)</f>
        <v>108</v>
      </c>
      <c r="B137">
        <v>92796388</v>
      </c>
      <c r="C137">
        <v>92796896</v>
      </c>
      <c r="D137">
        <v>0</v>
      </c>
      <c r="E137">
        <v>0</v>
      </c>
      <c r="F137">
        <v>1</v>
      </c>
      <c r="G137">
        <v>1</v>
      </c>
      <c r="H137">
        <v>3</v>
      </c>
      <c r="I137" t="s">
        <v>148</v>
      </c>
      <c r="J137" t="s">
        <v>6</v>
      </c>
      <c r="K137" t="s">
        <v>270</v>
      </c>
      <c r="L137">
        <v>1301</v>
      </c>
      <c r="N137">
        <v>1003</v>
      </c>
      <c r="O137" t="s">
        <v>271</v>
      </c>
      <c r="P137" t="s">
        <v>271</v>
      </c>
      <c r="Q137">
        <v>1</v>
      </c>
      <c r="W137">
        <v>0</v>
      </c>
      <c r="X137">
        <v>-156788710</v>
      </c>
      <c r="Y137">
        <f t="shared" si="66"/>
        <v>100</v>
      </c>
      <c r="AA137">
        <v>142.59</v>
      </c>
      <c r="AB137">
        <v>0</v>
      </c>
      <c r="AC137">
        <v>0</v>
      </c>
      <c r="AD137">
        <v>0</v>
      </c>
      <c r="AE137">
        <v>149.94999999999999</v>
      </c>
      <c r="AF137">
        <v>0</v>
      </c>
      <c r="AG137">
        <v>0</v>
      </c>
      <c r="AH137">
        <v>0</v>
      </c>
      <c r="AI137">
        <v>9.92</v>
      </c>
      <c r="AJ137">
        <v>1</v>
      </c>
      <c r="AK137">
        <v>1</v>
      </c>
      <c r="AL137">
        <v>1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 t="s">
        <v>6</v>
      </c>
      <c r="AT137">
        <v>100</v>
      </c>
      <c r="AU137" t="s">
        <v>6</v>
      </c>
      <c r="AV137">
        <v>0</v>
      </c>
      <c r="AW137">
        <v>1</v>
      </c>
      <c r="AX137">
        <v>-1</v>
      </c>
      <c r="AY137">
        <v>0</v>
      </c>
      <c r="AZ137">
        <v>0</v>
      </c>
      <c r="BA137" t="s">
        <v>6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ROUND(Y137*Source!I108,7)</f>
        <v>4</v>
      </c>
      <c r="CY137">
        <f>AA137</f>
        <v>142.59</v>
      </c>
      <c r="CZ137">
        <f>AE137</f>
        <v>149.94999999999999</v>
      </c>
      <c r="DA137">
        <f>AI137</f>
        <v>9.92</v>
      </c>
      <c r="DB137">
        <f t="shared" si="67"/>
        <v>14995</v>
      </c>
      <c r="DC137">
        <f t="shared" si="68"/>
        <v>0</v>
      </c>
      <c r="DD137" t="s">
        <v>6</v>
      </c>
      <c r="DE137" t="s">
        <v>6</v>
      </c>
      <c r="DF137">
        <f>ROUND(ROUND(AE137*AI137,2)*CX137,2)</f>
        <v>5950</v>
      </c>
      <c r="DG137">
        <f>ROUND(ROUND(AF137,2)*CX137,2)</f>
        <v>0</v>
      </c>
      <c r="DH137">
        <f>ROUND(ROUND(AG137,2)*CX137,2)</f>
        <v>0</v>
      </c>
      <c r="DI137">
        <f t="shared" si="65"/>
        <v>0</v>
      </c>
      <c r="DJ137">
        <f>DF137</f>
        <v>5950</v>
      </c>
      <c r="DK137">
        <v>0</v>
      </c>
      <c r="DL137" t="s">
        <v>6</v>
      </c>
      <c r="DM137">
        <v>0</v>
      </c>
      <c r="DN137" t="s">
        <v>6</v>
      </c>
      <c r="DO137">
        <v>0</v>
      </c>
    </row>
    <row r="138" spans="1:119" x14ac:dyDescent="0.2">
      <c r="A138">
        <f>ROW(Source!A110)</f>
        <v>110</v>
      </c>
      <c r="B138">
        <v>92796388</v>
      </c>
      <c r="C138">
        <v>92796913</v>
      </c>
      <c r="D138">
        <v>49510711</v>
      </c>
      <c r="E138">
        <v>70</v>
      </c>
      <c r="F138">
        <v>1</v>
      </c>
      <c r="G138">
        <v>1</v>
      </c>
      <c r="H138">
        <v>1</v>
      </c>
      <c r="I138" t="s">
        <v>489</v>
      </c>
      <c r="J138" t="s">
        <v>6</v>
      </c>
      <c r="K138" t="s">
        <v>490</v>
      </c>
      <c r="L138">
        <v>1191</v>
      </c>
      <c r="N138">
        <v>1013</v>
      </c>
      <c r="O138" t="s">
        <v>377</v>
      </c>
      <c r="P138" t="s">
        <v>377</v>
      </c>
      <c r="Q138">
        <v>1</v>
      </c>
      <c r="W138">
        <v>0</v>
      </c>
      <c r="X138">
        <v>-961628416</v>
      </c>
      <c r="Y138">
        <f t="shared" si="66"/>
        <v>0.67</v>
      </c>
      <c r="AA138">
        <v>0</v>
      </c>
      <c r="AB138">
        <v>0</v>
      </c>
      <c r="AC138">
        <v>0</v>
      </c>
      <c r="AD138">
        <v>379.43</v>
      </c>
      <c r="AE138">
        <v>0</v>
      </c>
      <c r="AF138">
        <v>0</v>
      </c>
      <c r="AG138">
        <v>0</v>
      </c>
      <c r="AH138">
        <v>8.4600000000000009</v>
      </c>
      <c r="AI138">
        <v>1</v>
      </c>
      <c r="AJ138">
        <v>1</v>
      </c>
      <c r="AK138">
        <v>1</v>
      </c>
      <c r="AL138">
        <v>44.85</v>
      </c>
      <c r="AM138">
        <v>4</v>
      </c>
      <c r="AN138">
        <v>0</v>
      </c>
      <c r="AO138">
        <v>1</v>
      </c>
      <c r="AP138">
        <v>0</v>
      </c>
      <c r="AQ138">
        <v>0</v>
      </c>
      <c r="AR138">
        <v>0</v>
      </c>
      <c r="AS138" t="s">
        <v>6</v>
      </c>
      <c r="AT138">
        <v>0.67</v>
      </c>
      <c r="AU138" t="s">
        <v>6</v>
      </c>
      <c r="AV138">
        <v>1</v>
      </c>
      <c r="AW138">
        <v>2</v>
      </c>
      <c r="AX138">
        <v>92796918</v>
      </c>
      <c r="AY138">
        <v>1</v>
      </c>
      <c r="AZ138">
        <v>0</v>
      </c>
      <c r="BA138">
        <v>162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U138">
        <f>ROUND(AT138*Source!I110*AH138*AL138,2)</f>
        <v>2033.75</v>
      </c>
      <c r="CV138">
        <f>ROUND(Y138*Source!I110,7)</f>
        <v>5.36</v>
      </c>
      <c r="CW138">
        <v>0</v>
      </c>
      <c r="CX138">
        <f>ROUND(Y138*Source!I110,7)</f>
        <v>5.36</v>
      </c>
      <c r="CY138">
        <f>AD138</f>
        <v>379.43</v>
      </c>
      <c r="CZ138">
        <f>AH138</f>
        <v>8.4600000000000009</v>
      </c>
      <c r="DA138">
        <f>AL138</f>
        <v>44.85</v>
      </c>
      <c r="DB138">
        <f t="shared" si="67"/>
        <v>5.67</v>
      </c>
      <c r="DC138">
        <f t="shared" si="68"/>
        <v>0</v>
      </c>
      <c r="DD138" t="s">
        <v>6</v>
      </c>
      <c r="DE138" t="s">
        <v>6</v>
      </c>
      <c r="DF138">
        <f>ROUND(ROUND(AE138,2)*CX138,2)</f>
        <v>0</v>
      </c>
      <c r="DG138">
        <f>ROUND(ROUND(AF138,2)*CX138,2)</f>
        <v>0</v>
      </c>
      <c r="DH138">
        <f>ROUND(ROUND(AG138,2)*CX138,2)</f>
        <v>0</v>
      </c>
      <c r="DI138">
        <f>ROUND(ROUND(AH138*AL138,2)*CX138,2)</f>
        <v>2033.74</v>
      </c>
      <c r="DJ138">
        <f>DI138</f>
        <v>2033.74</v>
      </c>
      <c r="DK138">
        <v>0</v>
      </c>
      <c r="DL138" t="s">
        <v>6</v>
      </c>
      <c r="DM138">
        <v>0</v>
      </c>
      <c r="DN138" t="s">
        <v>6</v>
      </c>
      <c r="DO138">
        <v>0</v>
      </c>
    </row>
    <row r="139" spans="1:119" x14ac:dyDescent="0.2">
      <c r="A139">
        <f>ROW(Source!A110)</f>
        <v>110</v>
      </c>
      <c r="B139">
        <v>92796388</v>
      </c>
      <c r="C139">
        <v>92796913</v>
      </c>
      <c r="D139">
        <v>49673652</v>
      </c>
      <c r="E139">
        <v>1</v>
      </c>
      <c r="F139">
        <v>1</v>
      </c>
      <c r="G139">
        <v>1</v>
      </c>
      <c r="H139">
        <v>2</v>
      </c>
      <c r="I139" t="s">
        <v>491</v>
      </c>
      <c r="J139" t="s">
        <v>492</v>
      </c>
      <c r="K139" t="s">
        <v>493</v>
      </c>
      <c r="L139">
        <v>1367</v>
      </c>
      <c r="N139">
        <v>1011</v>
      </c>
      <c r="O139" t="s">
        <v>383</v>
      </c>
      <c r="P139" t="s">
        <v>383</v>
      </c>
      <c r="Q139">
        <v>1</v>
      </c>
      <c r="W139">
        <v>0</v>
      </c>
      <c r="X139">
        <v>-924875924</v>
      </c>
      <c r="Y139">
        <f t="shared" si="66"/>
        <v>0.12</v>
      </c>
      <c r="AA139">
        <v>0</v>
      </c>
      <c r="AB139">
        <v>220.08</v>
      </c>
      <c r="AC139">
        <v>0</v>
      </c>
      <c r="AD139">
        <v>0</v>
      </c>
      <c r="AE139">
        <v>0</v>
      </c>
      <c r="AF139">
        <v>14</v>
      </c>
      <c r="AG139">
        <v>0</v>
      </c>
      <c r="AH139">
        <v>0</v>
      </c>
      <c r="AI139">
        <v>1</v>
      </c>
      <c r="AJ139">
        <v>15.72</v>
      </c>
      <c r="AK139">
        <v>44.85</v>
      </c>
      <c r="AL139">
        <v>1</v>
      </c>
      <c r="AM139">
        <v>4</v>
      </c>
      <c r="AN139">
        <v>0</v>
      </c>
      <c r="AO139">
        <v>1</v>
      </c>
      <c r="AP139">
        <v>0</v>
      </c>
      <c r="AQ139">
        <v>0</v>
      </c>
      <c r="AR139">
        <v>0</v>
      </c>
      <c r="AS139" t="s">
        <v>6</v>
      </c>
      <c r="AT139">
        <v>0.12</v>
      </c>
      <c r="AU139" t="s">
        <v>6</v>
      </c>
      <c r="AV139">
        <v>0</v>
      </c>
      <c r="AW139">
        <v>2</v>
      </c>
      <c r="AX139">
        <v>92796919</v>
      </c>
      <c r="AY139">
        <v>1</v>
      </c>
      <c r="AZ139">
        <v>0</v>
      </c>
      <c r="BA139">
        <v>163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f>ROUND(Y139*Source!I110*DO139,7)</f>
        <v>0</v>
      </c>
      <c r="CX139">
        <f>ROUND(Y139*Source!I110,7)</f>
        <v>0.96</v>
      </c>
      <c r="CY139">
        <f>AB139</f>
        <v>220.08</v>
      </c>
      <c r="CZ139">
        <f>AF139</f>
        <v>14</v>
      </c>
      <c r="DA139">
        <f>AJ139</f>
        <v>15.72</v>
      </c>
      <c r="DB139">
        <f t="shared" si="67"/>
        <v>1.68</v>
      </c>
      <c r="DC139">
        <f t="shared" si="68"/>
        <v>0</v>
      </c>
      <c r="DD139" t="s">
        <v>6</v>
      </c>
      <c r="DE139" t="s">
        <v>6</v>
      </c>
      <c r="DF139">
        <f>ROUND(ROUND(AE139,2)*CX139,2)</f>
        <v>0</v>
      </c>
      <c r="DG139">
        <f>ROUND(ROUND(AF139*AJ139,2)*CX139,2)</f>
        <v>211.28</v>
      </c>
      <c r="DH139">
        <f>ROUND(ROUND(AG139*AK139,2)*CX139,2)</f>
        <v>0</v>
      </c>
      <c r="DI139">
        <f>ROUND(ROUND(AH139,2)*CX139,2)</f>
        <v>0</v>
      </c>
      <c r="DJ139">
        <f>DG139</f>
        <v>211.28</v>
      </c>
      <c r="DK139">
        <v>0</v>
      </c>
      <c r="DL139" t="s">
        <v>6</v>
      </c>
      <c r="DM139">
        <v>0</v>
      </c>
      <c r="DN139" t="s">
        <v>6</v>
      </c>
      <c r="DO139">
        <v>0</v>
      </c>
    </row>
    <row r="140" spans="1:119" x14ac:dyDescent="0.2">
      <c r="A140">
        <f>ROW(Source!A110)</f>
        <v>110</v>
      </c>
      <c r="B140">
        <v>92796388</v>
      </c>
      <c r="C140">
        <v>92796913</v>
      </c>
      <c r="D140">
        <v>49524288</v>
      </c>
      <c r="E140">
        <v>1</v>
      </c>
      <c r="F140">
        <v>1</v>
      </c>
      <c r="G140">
        <v>1</v>
      </c>
      <c r="H140">
        <v>3</v>
      </c>
      <c r="I140" t="s">
        <v>494</v>
      </c>
      <c r="J140" t="s">
        <v>495</v>
      </c>
      <c r="K140" t="s">
        <v>496</v>
      </c>
      <c r="L140">
        <v>1348</v>
      </c>
      <c r="N140">
        <v>1009</v>
      </c>
      <c r="O140" t="s">
        <v>280</v>
      </c>
      <c r="P140" t="s">
        <v>280</v>
      </c>
      <c r="Q140">
        <v>1000</v>
      </c>
      <c r="W140">
        <v>0</v>
      </c>
      <c r="X140">
        <v>1163323608</v>
      </c>
      <c r="Y140">
        <f t="shared" si="66"/>
        <v>3.0000000000000001E-5</v>
      </c>
      <c r="AA140">
        <v>102324.9</v>
      </c>
      <c r="AB140">
        <v>0</v>
      </c>
      <c r="AC140">
        <v>0</v>
      </c>
      <c r="AD140">
        <v>0</v>
      </c>
      <c r="AE140">
        <v>10315.01</v>
      </c>
      <c r="AF140">
        <v>0</v>
      </c>
      <c r="AG140">
        <v>0</v>
      </c>
      <c r="AH140">
        <v>0</v>
      </c>
      <c r="AI140">
        <v>9.92</v>
      </c>
      <c r="AJ140">
        <v>1</v>
      </c>
      <c r="AK140">
        <v>1</v>
      </c>
      <c r="AL140">
        <v>1</v>
      </c>
      <c r="AM140">
        <v>4</v>
      </c>
      <c r="AN140">
        <v>0</v>
      </c>
      <c r="AO140">
        <v>1</v>
      </c>
      <c r="AP140">
        <v>0</v>
      </c>
      <c r="AQ140">
        <v>0</v>
      </c>
      <c r="AR140">
        <v>0</v>
      </c>
      <c r="AS140" t="s">
        <v>6</v>
      </c>
      <c r="AT140">
        <v>3.0000000000000001E-5</v>
      </c>
      <c r="AU140" t="s">
        <v>6</v>
      </c>
      <c r="AV140">
        <v>0</v>
      </c>
      <c r="AW140">
        <v>2</v>
      </c>
      <c r="AX140">
        <v>92796920</v>
      </c>
      <c r="AY140">
        <v>1</v>
      </c>
      <c r="AZ140">
        <v>0</v>
      </c>
      <c r="BA140">
        <v>164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ROUND(Y140*Source!I110,7)</f>
        <v>2.4000000000000001E-4</v>
      </c>
      <c r="CY140">
        <f>AA140</f>
        <v>102324.9</v>
      </c>
      <c r="CZ140">
        <f>AE140</f>
        <v>10315.01</v>
      </c>
      <c r="DA140">
        <f>AI140</f>
        <v>9.92</v>
      </c>
      <c r="DB140">
        <f t="shared" si="67"/>
        <v>0.31</v>
      </c>
      <c r="DC140">
        <f t="shared" si="68"/>
        <v>0</v>
      </c>
      <c r="DD140" t="s">
        <v>6</v>
      </c>
      <c r="DE140" t="s">
        <v>6</v>
      </c>
      <c r="DF140">
        <f>ROUND(ROUND(AE140*AI140,2)*CX140,2)</f>
        <v>24.56</v>
      </c>
      <c r="DG140">
        <f>ROUND(ROUND(AF140,2)*CX140,2)</f>
        <v>0</v>
      </c>
      <c r="DH140">
        <f>ROUND(ROUND(AG140,2)*CX140,2)</f>
        <v>0</v>
      </c>
      <c r="DI140">
        <f>ROUND(ROUND(AH140,2)*CX140,2)</f>
        <v>0</v>
      </c>
      <c r="DJ140">
        <f>DF140</f>
        <v>24.56</v>
      </c>
      <c r="DK140">
        <v>0</v>
      </c>
      <c r="DL140" t="s">
        <v>6</v>
      </c>
      <c r="DM140">
        <v>0</v>
      </c>
      <c r="DN140" t="s">
        <v>6</v>
      </c>
      <c r="DO140">
        <v>0</v>
      </c>
    </row>
    <row r="141" spans="1:119" x14ac:dyDescent="0.2">
      <c r="A141">
        <f>ROW(Source!A110)</f>
        <v>110</v>
      </c>
      <c r="B141">
        <v>92796388</v>
      </c>
      <c r="C141">
        <v>92796913</v>
      </c>
      <c r="D141">
        <v>49543541</v>
      </c>
      <c r="E141">
        <v>1</v>
      </c>
      <c r="F141">
        <v>1</v>
      </c>
      <c r="G141">
        <v>1</v>
      </c>
      <c r="H141">
        <v>3</v>
      </c>
      <c r="I141" t="s">
        <v>278</v>
      </c>
      <c r="J141" t="s">
        <v>281</v>
      </c>
      <c r="K141" t="s">
        <v>279</v>
      </c>
      <c r="L141">
        <v>1348</v>
      </c>
      <c r="N141">
        <v>1009</v>
      </c>
      <c r="O141" t="s">
        <v>280</v>
      </c>
      <c r="P141" t="s">
        <v>280</v>
      </c>
      <c r="Q141">
        <v>1000</v>
      </c>
      <c r="W141">
        <v>0</v>
      </c>
      <c r="X141">
        <v>-247680453</v>
      </c>
      <c r="Y141">
        <f t="shared" si="66"/>
        <v>6.0000000000000001E-3</v>
      </c>
      <c r="AA141">
        <v>56048</v>
      </c>
      <c r="AB141">
        <v>0</v>
      </c>
      <c r="AC141">
        <v>0</v>
      </c>
      <c r="AD141">
        <v>0</v>
      </c>
      <c r="AE141">
        <v>5650</v>
      </c>
      <c r="AF141">
        <v>0</v>
      </c>
      <c r="AG141">
        <v>0</v>
      </c>
      <c r="AH141">
        <v>0</v>
      </c>
      <c r="AI141">
        <v>9.92</v>
      </c>
      <c r="AJ141">
        <v>1</v>
      </c>
      <c r="AK141">
        <v>1</v>
      </c>
      <c r="AL141">
        <v>1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 t="s">
        <v>6</v>
      </c>
      <c r="AT141">
        <v>6.0000000000000001E-3</v>
      </c>
      <c r="AU141" t="s">
        <v>6</v>
      </c>
      <c r="AV141">
        <v>0</v>
      </c>
      <c r="AW141">
        <v>1</v>
      </c>
      <c r="AX141">
        <v>-1</v>
      </c>
      <c r="AY141">
        <v>0</v>
      </c>
      <c r="AZ141">
        <v>0</v>
      </c>
      <c r="BA141" t="s">
        <v>6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ROUND(Y141*Source!I110,7)</f>
        <v>4.8000000000000001E-2</v>
      </c>
      <c r="CY141">
        <f>AA141</f>
        <v>56048</v>
      </c>
      <c r="CZ141">
        <f>AE141</f>
        <v>5650</v>
      </c>
      <c r="DA141">
        <f>AI141</f>
        <v>9.92</v>
      </c>
      <c r="DB141">
        <f t="shared" si="67"/>
        <v>33.9</v>
      </c>
      <c r="DC141">
        <f t="shared" si="68"/>
        <v>0</v>
      </c>
      <c r="DD141" t="s">
        <v>6</v>
      </c>
      <c r="DE141" t="s">
        <v>6</v>
      </c>
      <c r="DF141">
        <f>ROUND(ROUND(AE141*AI141,2)*CX141,2)</f>
        <v>2690.3</v>
      </c>
      <c r="DG141">
        <f>ROUND(ROUND(AF141,2)*CX141,2)</f>
        <v>0</v>
      </c>
      <c r="DH141">
        <f>ROUND(ROUND(AG141,2)*CX141,2)</f>
        <v>0</v>
      </c>
      <c r="DI141">
        <f>ROUND(ROUND(AH141,2)*CX141,2)</f>
        <v>0</v>
      </c>
      <c r="DJ141">
        <f>DF141</f>
        <v>2690.3</v>
      </c>
      <c r="DK141">
        <v>0</v>
      </c>
      <c r="DL141" t="s">
        <v>6</v>
      </c>
      <c r="DM141">
        <v>0</v>
      </c>
      <c r="DN141" t="s">
        <v>6</v>
      </c>
      <c r="DO141">
        <v>0</v>
      </c>
    </row>
    <row r="142" spans="1:119" x14ac:dyDescent="0.2">
      <c r="A142">
        <f>ROW(Source!A112)</f>
        <v>112</v>
      </c>
      <c r="B142">
        <v>92796388</v>
      </c>
      <c r="C142">
        <v>92796923</v>
      </c>
      <c r="D142">
        <v>49510749</v>
      </c>
      <c r="E142">
        <v>70</v>
      </c>
      <c r="F142">
        <v>1</v>
      </c>
      <c r="G142">
        <v>1</v>
      </c>
      <c r="H142">
        <v>1</v>
      </c>
      <c r="I142" t="s">
        <v>405</v>
      </c>
      <c r="J142" t="s">
        <v>6</v>
      </c>
      <c r="K142" t="s">
        <v>406</v>
      </c>
      <c r="L142">
        <v>1191</v>
      </c>
      <c r="N142">
        <v>1013</v>
      </c>
      <c r="O142" t="s">
        <v>377</v>
      </c>
      <c r="P142" t="s">
        <v>377</v>
      </c>
      <c r="Q142">
        <v>1</v>
      </c>
      <c r="W142">
        <v>0</v>
      </c>
      <c r="X142">
        <v>-2012709214</v>
      </c>
      <c r="Y142">
        <f t="shared" si="66"/>
        <v>14.4</v>
      </c>
      <c r="AA142">
        <v>0</v>
      </c>
      <c r="AB142">
        <v>0</v>
      </c>
      <c r="AC142">
        <v>0</v>
      </c>
      <c r="AD142">
        <v>421.59</v>
      </c>
      <c r="AE142">
        <v>0</v>
      </c>
      <c r="AF142">
        <v>0</v>
      </c>
      <c r="AG142">
        <v>0</v>
      </c>
      <c r="AH142">
        <v>9.4</v>
      </c>
      <c r="AI142">
        <v>1</v>
      </c>
      <c r="AJ142">
        <v>1</v>
      </c>
      <c r="AK142">
        <v>1</v>
      </c>
      <c r="AL142">
        <v>44.85</v>
      </c>
      <c r="AM142">
        <v>4</v>
      </c>
      <c r="AN142">
        <v>0</v>
      </c>
      <c r="AO142">
        <v>1</v>
      </c>
      <c r="AP142">
        <v>0</v>
      </c>
      <c r="AQ142">
        <v>0</v>
      </c>
      <c r="AR142">
        <v>0</v>
      </c>
      <c r="AS142" t="s">
        <v>6</v>
      </c>
      <c r="AT142">
        <v>14.4</v>
      </c>
      <c r="AU142" t="s">
        <v>6</v>
      </c>
      <c r="AV142">
        <v>1</v>
      </c>
      <c r="AW142">
        <v>2</v>
      </c>
      <c r="AX142">
        <v>92796933</v>
      </c>
      <c r="AY142">
        <v>1</v>
      </c>
      <c r="AZ142">
        <v>0</v>
      </c>
      <c r="BA142">
        <v>166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U142">
        <f>ROUND(AT142*Source!I112*AH142*AL142,2)</f>
        <v>1457.02</v>
      </c>
      <c r="CV142">
        <f>ROUND(Y142*Source!I112,7)</f>
        <v>3.456</v>
      </c>
      <c r="CW142">
        <v>0</v>
      </c>
      <c r="CX142">
        <f>ROUND(Y142*Source!I112,7)</f>
        <v>3.456</v>
      </c>
      <c r="CY142">
        <f>AD142</f>
        <v>421.59</v>
      </c>
      <c r="CZ142">
        <f>AH142</f>
        <v>9.4</v>
      </c>
      <c r="DA142">
        <f>AL142</f>
        <v>44.85</v>
      </c>
      <c r="DB142">
        <f t="shared" si="67"/>
        <v>135.36000000000001</v>
      </c>
      <c r="DC142">
        <f t="shared" si="68"/>
        <v>0</v>
      </c>
      <c r="DD142" t="s">
        <v>6</v>
      </c>
      <c r="DE142" t="s">
        <v>6</v>
      </c>
      <c r="DF142">
        <f>ROUND(ROUND(AE142,2)*CX142,2)</f>
        <v>0</v>
      </c>
      <c r="DG142">
        <f>ROUND(ROUND(AF142,2)*CX142,2)</f>
        <v>0</v>
      </c>
      <c r="DH142">
        <f>ROUND(ROUND(AG142,2)*CX142,2)</f>
        <v>0</v>
      </c>
      <c r="DI142">
        <f>ROUND(ROUND(AH142*AL142,2)*CX142,2)</f>
        <v>1457.02</v>
      </c>
      <c r="DJ142">
        <f>DI142</f>
        <v>1457.02</v>
      </c>
      <c r="DK142">
        <v>0</v>
      </c>
      <c r="DL142" t="s">
        <v>6</v>
      </c>
      <c r="DM142">
        <v>0</v>
      </c>
      <c r="DN142" t="s">
        <v>6</v>
      </c>
      <c r="DO142">
        <v>0</v>
      </c>
    </row>
    <row r="143" spans="1:119" x14ac:dyDescent="0.2">
      <c r="A143">
        <f>ROW(Source!A112)</f>
        <v>112</v>
      </c>
      <c r="B143">
        <v>92796388</v>
      </c>
      <c r="C143">
        <v>92796923</v>
      </c>
      <c r="D143">
        <v>49510905</v>
      </c>
      <c r="E143">
        <v>70</v>
      </c>
      <c r="F143">
        <v>1</v>
      </c>
      <c r="G143">
        <v>1</v>
      </c>
      <c r="H143">
        <v>1</v>
      </c>
      <c r="I143" t="s">
        <v>378</v>
      </c>
      <c r="J143" t="s">
        <v>6</v>
      </c>
      <c r="K143" t="s">
        <v>379</v>
      </c>
      <c r="L143">
        <v>1191</v>
      </c>
      <c r="N143">
        <v>1013</v>
      </c>
      <c r="O143" t="s">
        <v>377</v>
      </c>
      <c r="P143" t="s">
        <v>377</v>
      </c>
      <c r="Q143">
        <v>1</v>
      </c>
      <c r="W143">
        <v>0</v>
      </c>
      <c r="X143">
        <v>-1417349443</v>
      </c>
      <c r="Y143">
        <f t="shared" si="66"/>
        <v>0.4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44.85</v>
      </c>
      <c r="AL143">
        <v>1</v>
      </c>
      <c r="AM143">
        <v>4</v>
      </c>
      <c r="AN143">
        <v>0</v>
      </c>
      <c r="AO143">
        <v>1</v>
      </c>
      <c r="AP143">
        <v>0</v>
      </c>
      <c r="AQ143">
        <v>0</v>
      </c>
      <c r="AR143">
        <v>0</v>
      </c>
      <c r="AS143" t="s">
        <v>6</v>
      </c>
      <c r="AT143">
        <v>0.4</v>
      </c>
      <c r="AU143" t="s">
        <v>6</v>
      </c>
      <c r="AV143">
        <v>2</v>
      </c>
      <c r="AW143">
        <v>2</v>
      </c>
      <c r="AX143">
        <v>92796934</v>
      </c>
      <c r="AY143">
        <v>1</v>
      </c>
      <c r="AZ143">
        <v>0</v>
      </c>
      <c r="BA143">
        <v>167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ROUND(Y143*Source!I112,7)</f>
        <v>9.6000000000000002E-2</v>
      </c>
      <c r="CY143">
        <f>AD143</f>
        <v>0</v>
      </c>
      <c r="CZ143">
        <f>AH143</f>
        <v>0</v>
      </c>
      <c r="DA143">
        <f>AL143</f>
        <v>1</v>
      </c>
      <c r="DB143">
        <f t="shared" si="67"/>
        <v>0</v>
      </c>
      <c r="DC143">
        <f t="shared" si="68"/>
        <v>0</v>
      </c>
      <c r="DD143" t="s">
        <v>6</v>
      </c>
      <c r="DE143" t="s">
        <v>6</v>
      </c>
      <c r="DF143">
        <f>ROUND(ROUND(AE143,2)*CX143,2)</f>
        <v>0</v>
      </c>
      <c r="DG143">
        <f>ROUND(ROUND(AF143,2)*CX143,2)</f>
        <v>0</v>
      </c>
      <c r="DH143">
        <f>ROUND(ROUND(AG143*AK143,2)*CX143,2)</f>
        <v>0</v>
      </c>
      <c r="DI143">
        <f t="shared" ref="DI143:DI150" si="69">ROUND(ROUND(AH143,2)*CX143,2)</f>
        <v>0</v>
      </c>
      <c r="DJ143">
        <f>DI143</f>
        <v>0</v>
      </c>
      <c r="DK143">
        <v>0</v>
      </c>
      <c r="DL143" t="s">
        <v>6</v>
      </c>
      <c r="DM143">
        <v>0</v>
      </c>
      <c r="DN143" t="s">
        <v>6</v>
      </c>
      <c r="DO143">
        <v>0</v>
      </c>
    </row>
    <row r="144" spans="1:119" x14ac:dyDescent="0.2">
      <c r="A144">
        <f>ROW(Source!A112)</f>
        <v>112</v>
      </c>
      <c r="B144">
        <v>92796388</v>
      </c>
      <c r="C144">
        <v>92796923</v>
      </c>
      <c r="D144">
        <v>49672573</v>
      </c>
      <c r="E144">
        <v>1</v>
      </c>
      <c r="F144">
        <v>1</v>
      </c>
      <c r="G144">
        <v>1</v>
      </c>
      <c r="H144">
        <v>2</v>
      </c>
      <c r="I144" t="s">
        <v>392</v>
      </c>
      <c r="J144" t="s">
        <v>393</v>
      </c>
      <c r="K144" t="s">
        <v>394</v>
      </c>
      <c r="L144">
        <v>1367</v>
      </c>
      <c r="N144">
        <v>1011</v>
      </c>
      <c r="O144" t="s">
        <v>383</v>
      </c>
      <c r="P144" t="s">
        <v>383</v>
      </c>
      <c r="Q144">
        <v>1</v>
      </c>
      <c r="W144">
        <v>0</v>
      </c>
      <c r="X144">
        <v>-430484415</v>
      </c>
      <c r="Y144">
        <f t="shared" si="66"/>
        <v>0.2</v>
      </c>
      <c r="AA144">
        <v>0</v>
      </c>
      <c r="AB144">
        <v>1814.09</v>
      </c>
      <c r="AC144">
        <v>605.48</v>
      </c>
      <c r="AD144">
        <v>0</v>
      </c>
      <c r="AE144">
        <v>0</v>
      </c>
      <c r="AF144">
        <v>115.4</v>
      </c>
      <c r="AG144">
        <v>13.5</v>
      </c>
      <c r="AH144">
        <v>0</v>
      </c>
      <c r="AI144">
        <v>1</v>
      </c>
      <c r="AJ144">
        <v>15.72</v>
      </c>
      <c r="AK144">
        <v>44.85</v>
      </c>
      <c r="AL144">
        <v>1</v>
      </c>
      <c r="AM144">
        <v>4</v>
      </c>
      <c r="AN144">
        <v>0</v>
      </c>
      <c r="AO144">
        <v>1</v>
      </c>
      <c r="AP144">
        <v>0</v>
      </c>
      <c r="AQ144">
        <v>0</v>
      </c>
      <c r="AR144">
        <v>0</v>
      </c>
      <c r="AS144" t="s">
        <v>6</v>
      </c>
      <c r="AT144">
        <v>0.2</v>
      </c>
      <c r="AU144" t="s">
        <v>6</v>
      </c>
      <c r="AV144">
        <v>0</v>
      </c>
      <c r="AW144">
        <v>2</v>
      </c>
      <c r="AX144">
        <v>92796935</v>
      </c>
      <c r="AY144">
        <v>1</v>
      </c>
      <c r="AZ144">
        <v>0</v>
      </c>
      <c r="BA144">
        <v>168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f>ROUND(Y144*Source!I112*DO144,7)</f>
        <v>0</v>
      </c>
      <c r="CX144">
        <f>ROUND(Y144*Source!I112,7)</f>
        <v>4.8000000000000001E-2</v>
      </c>
      <c r="CY144">
        <f>AB144</f>
        <v>1814.09</v>
      </c>
      <c r="CZ144">
        <f>AF144</f>
        <v>115.4</v>
      </c>
      <c r="DA144">
        <f>AJ144</f>
        <v>15.72</v>
      </c>
      <c r="DB144">
        <f t="shared" si="67"/>
        <v>23.08</v>
      </c>
      <c r="DC144">
        <f t="shared" si="68"/>
        <v>2.7</v>
      </c>
      <c r="DD144" t="s">
        <v>6</v>
      </c>
      <c r="DE144" t="s">
        <v>6</v>
      </c>
      <c r="DF144">
        <f>ROUND(ROUND(AE144,2)*CX144,2)</f>
        <v>0</v>
      </c>
      <c r="DG144">
        <f>ROUND(ROUND(AF144*AJ144,2)*CX144,2)</f>
        <v>87.08</v>
      </c>
      <c r="DH144">
        <f>ROUND(ROUND(AG144*AK144,2)*CX144,2)</f>
        <v>29.06</v>
      </c>
      <c r="DI144">
        <f t="shared" si="69"/>
        <v>0</v>
      </c>
      <c r="DJ144">
        <f>DG144</f>
        <v>87.08</v>
      </c>
      <c r="DK144">
        <v>0</v>
      </c>
      <c r="DL144" t="s">
        <v>6</v>
      </c>
      <c r="DM144">
        <v>0</v>
      </c>
      <c r="DN144" t="s">
        <v>6</v>
      </c>
      <c r="DO144">
        <v>0</v>
      </c>
    </row>
    <row r="145" spans="1:119" x14ac:dyDescent="0.2">
      <c r="A145">
        <f>ROW(Source!A112)</f>
        <v>112</v>
      </c>
      <c r="B145">
        <v>92796388</v>
      </c>
      <c r="C145">
        <v>92796923</v>
      </c>
      <c r="D145">
        <v>49673503</v>
      </c>
      <c r="E145">
        <v>1</v>
      </c>
      <c r="F145">
        <v>1</v>
      </c>
      <c r="G145">
        <v>1</v>
      </c>
      <c r="H145">
        <v>2</v>
      </c>
      <c r="I145" t="s">
        <v>384</v>
      </c>
      <c r="J145" t="s">
        <v>385</v>
      </c>
      <c r="K145" t="s">
        <v>386</v>
      </c>
      <c r="L145">
        <v>1367</v>
      </c>
      <c r="N145">
        <v>1011</v>
      </c>
      <c r="O145" t="s">
        <v>383</v>
      </c>
      <c r="P145" t="s">
        <v>383</v>
      </c>
      <c r="Q145">
        <v>1</v>
      </c>
      <c r="W145">
        <v>0</v>
      </c>
      <c r="X145">
        <v>509054691</v>
      </c>
      <c r="Y145">
        <f t="shared" si="66"/>
        <v>0.2</v>
      </c>
      <c r="AA145">
        <v>0</v>
      </c>
      <c r="AB145">
        <v>1032.96</v>
      </c>
      <c r="AC145">
        <v>520.26</v>
      </c>
      <c r="AD145">
        <v>0</v>
      </c>
      <c r="AE145">
        <v>0</v>
      </c>
      <c r="AF145">
        <v>65.709999999999994</v>
      </c>
      <c r="AG145">
        <v>11.6</v>
      </c>
      <c r="AH145">
        <v>0</v>
      </c>
      <c r="AI145">
        <v>1</v>
      </c>
      <c r="AJ145">
        <v>15.72</v>
      </c>
      <c r="AK145">
        <v>44.85</v>
      </c>
      <c r="AL145">
        <v>1</v>
      </c>
      <c r="AM145">
        <v>4</v>
      </c>
      <c r="AN145">
        <v>0</v>
      </c>
      <c r="AO145">
        <v>1</v>
      </c>
      <c r="AP145">
        <v>0</v>
      </c>
      <c r="AQ145">
        <v>0</v>
      </c>
      <c r="AR145">
        <v>0</v>
      </c>
      <c r="AS145" t="s">
        <v>6</v>
      </c>
      <c r="AT145">
        <v>0.2</v>
      </c>
      <c r="AU145" t="s">
        <v>6</v>
      </c>
      <c r="AV145">
        <v>0</v>
      </c>
      <c r="AW145">
        <v>2</v>
      </c>
      <c r="AX145">
        <v>92796936</v>
      </c>
      <c r="AY145">
        <v>1</v>
      </c>
      <c r="AZ145">
        <v>0</v>
      </c>
      <c r="BA145">
        <v>169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f>ROUND(Y145*Source!I112*DO145,7)</f>
        <v>0</v>
      </c>
      <c r="CX145">
        <f>ROUND(Y145*Source!I112,7)</f>
        <v>4.8000000000000001E-2</v>
      </c>
      <c r="CY145">
        <f>AB145</f>
        <v>1032.96</v>
      </c>
      <c r="CZ145">
        <f>AF145</f>
        <v>65.709999999999994</v>
      </c>
      <c r="DA145">
        <f>AJ145</f>
        <v>15.72</v>
      </c>
      <c r="DB145">
        <f t="shared" si="67"/>
        <v>13.14</v>
      </c>
      <c r="DC145">
        <f t="shared" si="68"/>
        <v>2.3199999999999998</v>
      </c>
      <c r="DD145" t="s">
        <v>6</v>
      </c>
      <c r="DE145" t="s">
        <v>6</v>
      </c>
      <c r="DF145">
        <f>ROUND(ROUND(AE145,2)*CX145,2)</f>
        <v>0</v>
      </c>
      <c r="DG145">
        <f>ROUND(ROUND(AF145*AJ145,2)*CX145,2)</f>
        <v>49.58</v>
      </c>
      <c r="DH145">
        <f>ROUND(ROUND(AG145*AK145,2)*CX145,2)</f>
        <v>24.97</v>
      </c>
      <c r="DI145">
        <f t="shared" si="69"/>
        <v>0</v>
      </c>
      <c r="DJ145">
        <f>DG145</f>
        <v>49.58</v>
      </c>
      <c r="DK145">
        <v>0</v>
      </c>
      <c r="DL145" t="s">
        <v>6</v>
      </c>
      <c r="DM145">
        <v>0</v>
      </c>
      <c r="DN145" t="s">
        <v>6</v>
      </c>
      <c r="DO145">
        <v>0</v>
      </c>
    </row>
    <row r="146" spans="1:119" x14ac:dyDescent="0.2">
      <c r="A146">
        <f>ROW(Source!A112)</f>
        <v>112</v>
      </c>
      <c r="B146">
        <v>92796388</v>
      </c>
      <c r="C146">
        <v>92796923</v>
      </c>
      <c r="D146">
        <v>49673715</v>
      </c>
      <c r="E146">
        <v>1</v>
      </c>
      <c r="F146">
        <v>1</v>
      </c>
      <c r="G146">
        <v>1</v>
      </c>
      <c r="H146">
        <v>2</v>
      </c>
      <c r="I146" t="s">
        <v>497</v>
      </c>
      <c r="J146" t="s">
        <v>498</v>
      </c>
      <c r="K146" t="s">
        <v>499</v>
      </c>
      <c r="L146">
        <v>1367</v>
      </c>
      <c r="N146">
        <v>1011</v>
      </c>
      <c r="O146" t="s">
        <v>383</v>
      </c>
      <c r="P146" t="s">
        <v>383</v>
      </c>
      <c r="Q146">
        <v>1</v>
      </c>
      <c r="W146">
        <v>0</v>
      </c>
      <c r="X146">
        <v>829370094</v>
      </c>
      <c r="Y146">
        <f t="shared" si="66"/>
        <v>2.7</v>
      </c>
      <c r="AA146">
        <v>0</v>
      </c>
      <c r="AB146">
        <v>127.33</v>
      </c>
      <c r="AC146">
        <v>0</v>
      </c>
      <c r="AD146">
        <v>0</v>
      </c>
      <c r="AE146">
        <v>0</v>
      </c>
      <c r="AF146">
        <v>8.1</v>
      </c>
      <c r="AG146">
        <v>0</v>
      </c>
      <c r="AH146">
        <v>0</v>
      </c>
      <c r="AI146">
        <v>1</v>
      </c>
      <c r="AJ146">
        <v>15.72</v>
      </c>
      <c r="AK146">
        <v>44.85</v>
      </c>
      <c r="AL146">
        <v>1</v>
      </c>
      <c r="AM146">
        <v>4</v>
      </c>
      <c r="AN146">
        <v>0</v>
      </c>
      <c r="AO146">
        <v>1</v>
      </c>
      <c r="AP146">
        <v>0</v>
      </c>
      <c r="AQ146">
        <v>0</v>
      </c>
      <c r="AR146">
        <v>0</v>
      </c>
      <c r="AS146" t="s">
        <v>6</v>
      </c>
      <c r="AT146">
        <v>2.7</v>
      </c>
      <c r="AU146" t="s">
        <v>6</v>
      </c>
      <c r="AV146">
        <v>0</v>
      </c>
      <c r="AW146">
        <v>2</v>
      </c>
      <c r="AX146">
        <v>92796937</v>
      </c>
      <c r="AY146">
        <v>1</v>
      </c>
      <c r="AZ146">
        <v>0</v>
      </c>
      <c r="BA146">
        <v>170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f>ROUND(Y146*Source!I112*DO146,7)</f>
        <v>0</v>
      </c>
      <c r="CX146">
        <f>ROUND(Y146*Source!I112,7)</f>
        <v>0.64800000000000002</v>
      </c>
      <c r="CY146">
        <f>AB146</f>
        <v>127.33</v>
      </c>
      <c r="CZ146">
        <f>AF146</f>
        <v>8.1</v>
      </c>
      <c r="DA146">
        <f>AJ146</f>
        <v>15.72</v>
      </c>
      <c r="DB146">
        <f t="shared" si="67"/>
        <v>21.87</v>
      </c>
      <c r="DC146">
        <f t="shared" si="68"/>
        <v>0</v>
      </c>
      <c r="DD146" t="s">
        <v>6</v>
      </c>
      <c r="DE146" t="s">
        <v>6</v>
      </c>
      <c r="DF146">
        <f>ROUND(ROUND(AE146,2)*CX146,2)</f>
        <v>0</v>
      </c>
      <c r="DG146">
        <f>ROUND(ROUND(AF146*AJ146,2)*CX146,2)</f>
        <v>82.51</v>
      </c>
      <c r="DH146">
        <f>ROUND(ROUND(AG146*AK146,2)*CX146,2)</f>
        <v>0</v>
      </c>
      <c r="DI146">
        <f t="shared" si="69"/>
        <v>0</v>
      </c>
      <c r="DJ146">
        <f>DG146</f>
        <v>82.51</v>
      </c>
      <c r="DK146">
        <v>0</v>
      </c>
      <c r="DL146" t="s">
        <v>6</v>
      </c>
      <c r="DM146">
        <v>0</v>
      </c>
      <c r="DN146" t="s">
        <v>6</v>
      </c>
      <c r="DO146">
        <v>0</v>
      </c>
    </row>
    <row r="147" spans="1:119" x14ac:dyDescent="0.2">
      <c r="A147">
        <f>ROW(Source!A112)</f>
        <v>112</v>
      </c>
      <c r="B147">
        <v>92796388</v>
      </c>
      <c r="C147">
        <v>92796923</v>
      </c>
      <c r="D147">
        <v>49524290</v>
      </c>
      <c r="E147">
        <v>1</v>
      </c>
      <c r="F147">
        <v>1</v>
      </c>
      <c r="G147">
        <v>1</v>
      </c>
      <c r="H147">
        <v>3</v>
      </c>
      <c r="I147" t="s">
        <v>500</v>
      </c>
      <c r="J147" t="s">
        <v>501</v>
      </c>
      <c r="K147" t="s">
        <v>502</v>
      </c>
      <c r="L147">
        <v>1346</v>
      </c>
      <c r="N147">
        <v>1009</v>
      </c>
      <c r="O147" t="s">
        <v>445</v>
      </c>
      <c r="P147" t="s">
        <v>445</v>
      </c>
      <c r="Q147">
        <v>1</v>
      </c>
      <c r="W147">
        <v>0</v>
      </c>
      <c r="X147">
        <v>397095127</v>
      </c>
      <c r="Y147">
        <f t="shared" si="66"/>
        <v>0.9</v>
      </c>
      <c r="AA147">
        <v>104.85</v>
      </c>
      <c r="AB147">
        <v>0</v>
      </c>
      <c r="AC147">
        <v>0</v>
      </c>
      <c r="AD147">
        <v>0</v>
      </c>
      <c r="AE147">
        <v>10.57</v>
      </c>
      <c r="AF147">
        <v>0</v>
      </c>
      <c r="AG147">
        <v>0</v>
      </c>
      <c r="AH147">
        <v>0</v>
      </c>
      <c r="AI147">
        <v>9.92</v>
      </c>
      <c r="AJ147">
        <v>1</v>
      </c>
      <c r="AK147">
        <v>1</v>
      </c>
      <c r="AL147">
        <v>1</v>
      </c>
      <c r="AM147">
        <v>4</v>
      </c>
      <c r="AN147">
        <v>0</v>
      </c>
      <c r="AO147">
        <v>1</v>
      </c>
      <c r="AP147">
        <v>0</v>
      </c>
      <c r="AQ147">
        <v>0</v>
      </c>
      <c r="AR147">
        <v>0</v>
      </c>
      <c r="AS147" t="s">
        <v>6</v>
      </c>
      <c r="AT147">
        <v>0.9</v>
      </c>
      <c r="AU147" t="s">
        <v>6</v>
      </c>
      <c r="AV147">
        <v>0</v>
      </c>
      <c r="AW147">
        <v>2</v>
      </c>
      <c r="AX147">
        <v>92796938</v>
      </c>
      <c r="AY147">
        <v>1</v>
      </c>
      <c r="AZ147">
        <v>0</v>
      </c>
      <c r="BA147">
        <v>171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ROUND(Y147*Source!I112,7)</f>
        <v>0.216</v>
      </c>
      <c r="CY147">
        <f>AA147</f>
        <v>104.85</v>
      </c>
      <c r="CZ147">
        <f>AE147</f>
        <v>10.57</v>
      </c>
      <c r="DA147">
        <f>AI147</f>
        <v>9.92</v>
      </c>
      <c r="DB147">
        <f t="shared" si="67"/>
        <v>9.51</v>
      </c>
      <c r="DC147">
        <f t="shared" si="68"/>
        <v>0</v>
      </c>
      <c r="DD147" t="s">
        <v>6</v>
      </c>
      <c r="DE147" t="s">
        <v>6</v>
      </c>
      <c r="DF147">
        <f>ROUND(ROUND(AE147*AI147,2)*CX147,2)</f>
        <v>22.65</v>
      </c>
      <c r="DG147">
        <f t="shared" ref="DG147:DG152" si="70">ROUND(ROUND(AF147,2)*CX147,2)</f>
        <v>0</v>
      </c>
      <c r="DH147">
        <f>ROUND(ROUND(AG147,2)*CX147,2)</f>
        <v>0</v>
      </c>
      <c r="DI147">
        <f t="shared" si="69"/>
        <v>0</v>
      </c>
      <c r="DJ147">
        <f>DF147</f>
        <v>22.65</v>
      </c>
      <c r="DK147">
        <v>0</v>
      </c>
      <c r="DL147" t="s">
        <v>6</v>
      </c>
      <c r="DM147">
        <v>0</v>
      </c>
      <c r="DN147" t="s">
        <v>6</v>
      </c>
      <c r="DO147">
        <v>0</v>
      </c>
    </row>
    <row r="148" spans="1:119" x14ac:dyDescent="0.2">
      <c r="A148">
        <f>ROW(Source!A112)</f>
        <v>112</v>
      </c>
      <c r="B148">
        <v>92796388</v>
      </c>
      <c r="C148">
        <v>92796923</v>
      </c>
      <c r="D148">
        <v>49542953</v>
      </c>
      <c r="E148">
        <v>1</v>
      </c>
      <c r="F148">
        <v>1</v>
      </c>
      <c r="G148">
        <v>1</v>
      </c>
      <c r="H148">
        <v>3</v>
      </c>
      <c r="I148" t="s">
        <v>287</v>
      </c>
      <c r="J148" t="s">
        <v>289</v>
      </c>
      <c r="K148" t="s">
        <v>288</v>
      </c>
      <c r="L148">
        <v>1348</v>
      </c>
      <c r="N148">
        <v>1009</v>
      </c>
      <c r="O148" t="s">
        <v>280</v>
      </c>
      <c r="P148" t="s">
        <v>280</v>
      </c>
      <c r="Q148">
        <v>1000</v>
      </c>
      <c r="W148">
        <v>0</v>
      </c>
      <c r="X148">
        <v>-1470901695</v>
      </c>
      <c r="Y148">
        <f t="shared" si="66"/>
        <v>0.157</v>
      </c>
      <c r="AA148">
        <v>61099.46</v>
      </c>
      <c r="AB148">
        <v>0</v>
      </c>
      <c r="AC148">
        <v>0</v>
      </c>
      <c r="AD148">
        <v>0</v>
      </c>
      <c r="AE148">
        <v>6159.22</v>
      </c>
      <c r="AF148">
        <v>0</v>
      </c>
      <c r="AG148">
        <v>0</v>
      </c>
      <c r="AH148">
        <v>0</v>
      </c>
      <c r="AI148">
        <v>9.92</v>
      </c>
      <c r="AJ148">
        <v>1</v>
      </c>
      <c r="AK148">
        <v>1</v>
      </c>
      <c r="AL148">
        <v>1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 t="s">
        <v>6</v>
      </c>
      <c r="AT148">
        <v>0.157</v>
      </c>
      <c r="AU148" t="s">
        <v>6</v>
      </c>
      <c r="AV148">
        <v>0</v>
      </c>
      <c r="AW148">
        <v>1</v>
      </c>
      <c r="AX148">
        <v>-1</v>
      </c>
      <c r="AY148">
        <v>0</v>
      </c>
      <c r="AZ148">
        <v>0</v>
      </c>
      <c r="BA148" t="s">
        <v>6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ROUND(Y148*Source!I112,7)</f>
        <v>3.7679999999999998E-2</v>
      </c>
      <c r="CY148">
        <f>AA148</f>
        <v>61099.46</v>
      </c>
      <c r="CZ148">
        <f>AE148</f>
        <v>6159.22</v>
      </c>
      <c r="DA148">
        <f>AI148</f>
        <v>9.92</v>
      </c>
      <c r="DB148">
        <f t="shared" si="67"/>
        <v>967</v>
      </c>
      <c r="DC148">
        <f t="shared" si="68"/>
        <v>0</v>
      </c>
      <c r="DD148" t="s">
        <v>6</v>
      </c>
      <c r="DE148" t="s">
        <v>6</v>
      </c>
      <c r="DF148">
        <f>ROUND(ROUND(AE148*AI148,2)*CX148,2)</f>
        <v>2302.23</v>
      </c>
      <c r="DG148">
        <f t="shared" si="70"/>
        <v>0</v>
      </c>
      <c r="DH148">
        <f>ROUND(ROUND(AG148,2)*CX148,2)</f>
        <v>0</v>
      </c>
      <c r="DI148">
        <f t="shared" si="69"/>
        <v>0</v>
      </c>
      <c r="DJ148">
        <f>DF148</f>
        <v>2302.23</v>
      </c>
      <c r="DK148">
        <v>0</v>
      </c>
      <c r="DL148" t="s">
        <v>6</v>
      </c>
      <c r="DM148">
        <v>0</v>
      </c>
      <c r="DN148" t="s">
        <v>6</v>
      </c>
      <c r="DO148">
        <v>0</v>
      </c>
    </row>
    <row r="149" spans="1:119" x14ac:dyDescent="0.2">
      <c r="A149">
        <f>ROW(Source!A112)</f>
        <v>112</v>
      </c>
      <c r="B149">
        <v>92796388</v>
      </c>
      <c r="C149">
        <v>92796923</v>
      </c>
      <c r="D149">
        <v>49554587</v>
      </c>
      <c r="E149">
        <v>1</v>
      </c>
      <c r="F149">
        <v>1</v>
      </c>
      <c r="G149">
        <v>1</v>
      </c>
      <c r="H149">
        <v>3</v>
      </c>
      <c r="I149" t="s">
        <v>503</v>
      </c>
      <c r="J149" t="s">
        <v>504</v>
      </c>
      <c r="K149" t="s">
        <v>505</v>
      </c>
      <c r="L149">
        <v>1346</v>
      </c>
      <c r="N149">
        <v>1009</v>
      </c>
      <c r="O149" t="s">
        <v>445</v>
      </c>
      <c r="P149" t="s">
        <v>445</v>
      </c>
      <c r="Q149">
        <v>1</v>
      </c>
      <c r="W149">
        <v>0</v>
      </c>
      <c r="X149">
        <v>552113878</v>
      </c>
      <c r="Y149">
        <f t="shared" si="66"/>
        <v>3.7</v>
      </c>
      <c r="AA149">
        <v>2365.7199999999998</v>
      </c>
      <c r="AB149">
        <v>0</v>
      </c>
      <c r="AC149">
        <v>0</v>
      </c>
      <c r="AD149">
        <v>0</v>
      </c>
      <c r="AE149">
        <v>238.48</v>
      </c>
      <c r="AF149">
        <v>0</v>
      </c>
      <c r="AG149">
        <v>0</v>
      </c>
      <c r="AH149">
        <v>0</v>
      </c>
      <c r="AI149">
        <v>9.92</v>
      </c>
      <c r="AJ149">
        <v>1</v>
      </c>
      <c r="AK149">
        <v>1</v>
      </c>
      <c r="AL149">
        <v>1</v>
      </c>
      <c r="AM149">
        <v>4</v>
      </c>
      <c r="AN149">
        <v>0</v>
      </c>
      <c r="AO149">
        <v>1</v>
      </c>
      <c r="AP149">
        <v>0</v>
      </c>
      <c r="AQ149">
        <v>0</v>
      </c>
      <c r="AR149">
        <v>0</v>
      </c>
      <c r="AS149" t="s">
        <v>6</v>
      </c>
      <c r="AT149">
        <v>3.7</v>
      </c>
      <c r="AU149" t="s">
        <v>6</v>
      </c>
      <c r="AV149">
        <v>0</v>
      </c>
      <c r="AW149">
        <v>2</v>
      </c>
      <c r="AX149">
        <v>92796939</v>
      </c>
      <c r="AY149">
        <v>1</v>
      </c>
      <c r="AZ149">
        <v>0</v>
      </c>
      <c r="BA149">
        <v>172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ROUND(Y149*Source!I112,7)</f>
        <v>0.88800000000000001</v>
      </c>
      <c r="CY149">
        <f>AA149</f>
        <v>2365.7199999999998</v>
      </c>
      <c r="CZ149">
        <f>AE149</f>
        <v>238.48</v>
      </c>
      <c r="DA149">
        <f>AI149</f>
        <v>9.92</v>
      </c>
      <c r="DB149">
        <f t="shared" si="67"/>
        <v>882.38</v>
      </c>
      <c r="DC149">
        <f t="shared" si="68"/>
        <v>0</v>
      </c>
      <c r="DD149" t="s">
        <v>6</v>
      </c>
      <c r="DE149" t="s">
        <v>6</v>
      </c>
      <c r="DF149">
        <f>ROUND(ROUND(AE149*AI149,2)*CX149,2)</f>
        <v>2100.7600000000002</v>
      </c>
      <c r="DG149">
        <f t="shared" si="70"/>
        <v>0</v>
      </c>
      <c r="DH149">
        <f>ROUND(ROUND(AG149,2)*CX149,2)</f>
        <v>0</v>
      </c>
      <c r="DI149">
        <f t="shared" si="69"/>
        <v>0</v>
      </c>
      <c r="DJ149">
        <f>DF149</f>
        <v>2100.7600000000002</v>
      </c>
      <c r="DK149">
        <v>0</v>
      </c>
      <c r="DL149" t="s">
        <v>6</v>
      </c>
      <c r="DM149">
        <v>0</v>
      </c>
      <c r="DN149" t="s">
        <v>6</v>
      </c>
      <c r="DO149">
        <v>0</v>
      </c>
    </row>
    <row r="150" spans="1:119" x14ac:dyDescent="0.2">
      <c r="A150">
        <f>ROW(Source!A112)</f>
        <v>112</v>
      </c>
      <c r="B150">
        <v>92796388</v>
      </c>
      <c r="C150">
        <v>92796923</v>
      </c>
      <c r="D150">
        <v>49515638</v>
      </c>
      <c r="E150">
        <v>70</v>
      </c>
      <c r="F150">
        <v>1</v>
      </c>
      <c r="G150">
        <v>1</v>
      </c>
      <c r="H150">
        <v>3</v>
      </c>
      <c r="I150" t="s">
        <v>407</v>
      </c>
      <c r="J150" t="s">
        <v>6</v>
      </c>
      <c r="K150" t="s">
        <v>408</v>
      </c>
      <c r="L150">
        <v>1374</v>
      </c>
      <c r="N150">
        <v>1013</v>
      </c>
      <c r="O150" t="s">
        <v>409</v>
      </c>
      <c r="P150" t="s">
        <v>409</v>
      </c>
      <c r="Q150">
        <v>1</v>
      </c>
      <c r="W150">
        <v>0</v>
      </c>
      <c r="X150">
        <v>-1731369543</v>
      </c>
      <c r="Y150">
        <f t="shared" si="66"/>
        <v>2.71</v>
      </c>
      <c r="AA150">
        <v>9.92</v>
      </c>
      <c r="AB150">
        <v>0</v>
      </c>
      <c r="AC150">
        <v>0</v>
      </c>
      <c r="AD150">
        <v>0</v>
      </c>
      <c r="AE150">
        <v>1</v>
      </c>
      <c r="AF150">
        <v>0</v>
      </c>
      <c r="AG150">
        <v>0</v>
      </c>
      <c r="AH150">
        <v>0</v>
      </c>
      <c r="AI150">
        <v>9.92</v>
      </c>
      <c r="AJ150">
        <v>1</v>
      </c>
      <c r="AK150">
        <v>1</v>
      </c>
      <c r="AL150">
        <v>1</v>
      </c>
      <c r="AM150">
        <v>4</v>
      </c>
      <c r="AN150">
        <v>0</v>
      </c>
      <c r="AO150">
        <v>1</v>
      </c>
      <c r="AP150">
        <v>0</v>
      </c>
      <c r="AQ150">
        <v>0</v>
      </c>
      <c r="AR150">
        <v>0</v>
      </c>
      <c r="AS150" t="s">
        <v>6</v>
      </c>
      <c r="AT150">
        <v>2.71</v>
      </c>
      <c r="AU150" t="s">
        <v>6</v>
      </c>
      <c r="AV150">
        <v>0</v>
      </c>
      <c r="AW150">
        <v>2</v>
      </c>
      <c r="AX150">
        <v>92796940</v>
      </c>
      <c r="AY150">
        <v>1</v>
      </c>
      <c r="AZ150">
        <v>0</v>
      </c>
      <c r="BA150">
        <v>173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ROUND(Y150*Source!I112,7)</f>
        <v>0.65039999999999998</v>
      </c>
      <c r="CY150">
        <f>AA150</f>
        <v>9.92</v>
      </c>
      <c r="CZ150">
        <f>AE150</f>
        <v>1</v>
      </c>
      <c r="DA150">
        <f>AI150</f>
        <v>9.92</v>
      </c>
      <c r="DB150">
        <f t="shared" si="67"/>
        <v>2.71</v>
      </c>
      <c r="DC150">
        <f t="shared" si="68"/>
        <v>0</v>
      </c>
      <c r="DD150" t="s">
        <v>6</v>
      </c>
      <c r="DE150" t="s">
        <v>6</v>
      </c>
      <c r="DF150">
        <f>ROUND(ROUND(AE150*AI150,2)*CX150,2)</f>
        <v>6.45</v>
      </c>
      <c r="DG150">
        <f t="shared" si="70"/>
        <v>0</v>
      </c>
      <c r="DH150">
        <f>ROUND(ROUND(AG150,2)*CX150,2)</f>
        <v>0</v>
      </c>
      <c r="DI150">
        <f t="shared" si="69"/>
        <v>0</v>
      </c>
      <c r="DJ150">
        <f>DF150</f>
        <v>6.45</v>
      </c>
      <c r="DK150">
        <v>0</v>
      </c>
      <c r="DL150" t="s">
        <v>6</v>
      </c>
      <c r="DM150">
        <v>0</v>
      </c>
      <c r="DN150" t="s">
        <v>6</v>
      </c>
      <c r="DO150">
        <v>0</v>
      </c>
    </row>
    <row r="151" spans="1:119" x14ac:dyDescent="0.2">
      <c r="A151">
        <f>ROW(Source!A114)</f>
        <v>114</v>
      </c>
      <c r="B151">
        <v>92796388</v>
      </c>
      <c r="C151">
        <v>92796942</v>
      </c>
      <c r="D151">
        <v>49510749</v>
      </c>
      <c r="E151">
        <v>70</v>
      </c>
      <c r="F151">
        <v>1</v>
      </c>
      <c r="G151">
        <v>1</v>
      </c>
      <c r="H151">
        <v>1</v>
      </c>
      <c r="I151" t="s">
        <v>405</v>
      </c>
      <c r="J151" t="s">
        <v>6</v>
      </c>
      <c r="K151" t="s">
        <v>406</v>
      </c>
      <c r="L151">
        <v>1191</v>
      </c>
      <c r="N151">
        <v>1013</v>
      </c>
      <c r="O151" t="s">
        <v>377</v>
      </c>
      <c r="P151" t="s">
        <v>377</v>
      </c>
      <c r="Q151">
        <v>1</v>
      </c>
      <c r="W151">
        <v>0</v>
      </c>
      <c r="X151">
        <v>-2012709214</v>
      </c>
      <c r="Y151">
        <f t="shared" si="66"/>
        <v>7.21</v>
      </c>
      <c r="AA151">
        <v>0</v>
      </c>
      <c r="AB151">
        <v>0</v>
      </c>
      <c r="AC151">
        <v>0</v>
      </c>
      <c r="AD151">
        <v>421.59</v>
      </c>
      <c r="AE151">
        <v>0</v>
      </c>
      <c r="AF151">
        <v>0</v>
      </c>
      <c r="AG151">
        <v>0</v>
      </c>
      <c r="AH151">
        <v>9.4</v>
      </c>
      <c r="AI151">
        <v>1</v>
      </c>
      <c r="AJ151">
        <v>1</v>
      </c>
      <c r="AK151">
        <v>1</v>
      </c>
      <c r="AL151">
        <v>44.85</v>
      </c>
      <c r="AM151">
        <v>4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6</v>
      </c>
      <c r="AT151">
        <v>7.21</v>
      </c>
      <c r="AU151" t="s">
        <v>6</v>
      </c>
      <c r="AV151">
        <v>1</v>
      </c>
      <c r="AW151">
        <v>2</v>
      </c>
      <c r="AX151">
        <v>92796952</v>
      </c>
      <c r="AY151">
        <v>1</v>
      </c>
      <c r="AZ151">
        <v>0</v>
      </c>
      <c r="BA151">
        <v>174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U151">
        <f>ROUND(AT151*Source!I114*AH151*AL151,2)</f>
        <v>91.19</v>
      </c>
      <c r="CV151">
        <f>ROUND(Y151*Source!I114,7)</f>
        <v>0.21629999999999999</v>
      </c>
      <c r="CW151">
        <v>0</v>
      </c>
      <c r="CX151">
        <f>ROUND(Y151*Source!I114,7)</f>
        <v>0.21629999999999999</v>
      </c>
      <c r="CY151">
        <f>AD151</f>
        <v>421.59</v>
      </c>
      <c r="CZ151">
        <f>AH151</f>
        <v>9.4</v>
      </c>
      <c r="DA151">
        <f>AL151</f>
        <v>44.85</v>
      </c>
      <c r="DB151">
        <f t="shared" si="67"/>
        <v>67.77</v>
      </c>
      <c r="DC151">
        <f t="shared" si="68"/>
        <v>0</v>
      </c>
      <c r="DD151" t="s">
        <v>6</v>
      </c>
      <c r="DE151" t="s">
        <v>6</v>
      </c>
      <c r="DF151">
        <f>ROUND(ROUND(AE151,2)*CX151,2)</f>
        <v>0</v>
      </c>
      <c r="DG151">
        <f t="shared" si="70"/>
        <v>0</v>
      </c>
      <c r="DH151">
        <f>ROUND(ROUND(AG151,2)*CX151,2)</f>
        <v>0</v>
      </c>
      <c r="DI151">
        <f>ROUND(ROUND(AH151*AL151,2)*CX151,2)</f>
        <v>91.19</v>
      </c>
      <c r="DJ151">
        <f>DI151</f>
        <v>91.19</v>
      </c>
      <c r="DK151">
        <v>0</v>
      </c>
      <c r="DL151" t="s">
        <v>6</v>
      </c>
      <c r="DM151">
        <v>0</v>
      </c>
      <c r="DN151" t="s">
        <v>6</v>
      </c>
      <c r="DO151">
        <v>0</v>
      </c>
    </row>
    <row r="152" spans="1:119" x14ac:dyDescent="0.2">
      <c r="A152">
        <f>ROW(Source!A114)</f>
        <v>114</v>
      </c>
      <c r="B152">
        <v>92796388</v>
      </c>
      <c r="C152">
        <v>92796942</v>
      </c>
      <c r="D152">
        <v>49510905</v>
      </c>
      <c r="E152">
        <v>70</v>
      </c>
      <c r="F152">
        <v>1</v>
      </c>
      <c r="G152">
        <v>1</v>
      </c>
      <c r="H152">
        <v>1</v>
      </c>
      <c r="I152" t="s">
        <v>378</v>
      </c>
      <c r="J152" t="s">
        <v>6</v>
      </c>
      <c r="K152" t="s">
        <v>379</v>
      </c>
      <c r="L152">
        <v>1191</v>
      </c>
      <c r="N152">
        <v>1013</v>
      </c>
      <c r="O152" t="s">
        <v>377</v>
      </c>
      <c r="P152" t="s">
        <v>377</v>
      </c>
      <c r="Q152">
        <v>1</v>
      </c>
      <c r="W152">
        <v>0</v>
      </c>
      <c r="X152">
        <v>-1417349443</v>
      </c>
      <c r="Y152">
        <f t="shared" si="66"/>
        <v>0.26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1</v>
      </c>
      <c r="AJ152">
        <v>1</v>
      </c>
      <c r="AK152">
        <v>44.85</v>
      </c>
      <c r="AL152">
        <v>1</v>
      </c>
      <c r="AM152">
        <v>4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6</v>
      </c>
      <c r="AT152">
        <v>0.26</v>
      </c>
      <c r="AU152" t="s">
        <v>6</v>
      </c>
      <c r="AV152">
        <v>2</v>
      </c>
      <c r="AW152">
        <v>2</v>
      </c>
      <c r="AX152">
        <v>92796953</v>
      </c>
      <c r="AY152">
        <v>1</v>
      </c>
      <c r="AZ152">
        <v>0</v>
      </c>
      <c r="BA152">
        <v>175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ROUND(Y152*Source!I114,7)</f>
        <v>7.7999999999999996E-3</v>
      </c>
      <c r="CY152">
        <f>AD152</f>
        <v>0</v>
      </c>
      <c r="CZ152">
        <f>AH152</f>
        <v>0</v>
      </c>
      <c r="DA152">
        <f>AL152</f>
        <v>1</v>
      </c>
      <c r="DB152">
        <f t="shared" si="67"/>
        <v>0</v>
      </c>
      <c r="DC152">
        <f t="shared" si="68"/>
        <v>0</v>
      </c>
      <c r="DD152" t="s">
        <v>6</v>
      </c>
      <c r="DE152" t="s">
        <v>6</v>
      </c>
      <c r="DF152">
        <f>ROUND(ROUND(AE152,2)*CX152,2)</f>
        <v>0</v>
      </c>
      <c r="DG152">
        <f t="shared" si="70"/>
        <v>0</v>
      </c>
      <c r="DH152">
        <f>ROUND(ROUND(AG152*AK152,2)*CX152,2)</f>
        <v>0</v>
      </c>
      <c r="DI152">
        <f t="shared" ref="DI152:DI159" si="71">ROUND(ROUND(AH152,2)*CX152,2)</f>
        <v>0</v>
      </c>
      <c r="DJ152">
        <f>DI152</f>
        <v>0</v>
      </c>
      <c r="DK152">
        <v>0</v>
      </c>
      <c r="DL152" t="s">
        <v>6</v>
      </c>
      <c r="DM152">
        <v>0</v>
      </c>
      <c r="DN152" t="s">
        <v>6</v>
      </c>
      <c r="DO152">
        <v>0</v>
      </c>
    </row>
    <row r="153" spans="1:119" x14ac:dyDescent="0.2">
      <c r="A153">
        <f>ROW(Source!A114)</f>
        <v>114</v>
      </c>
      <c r="B153">
        <v>92796388</v>
      </c>
      <c r="C153">
        <v>92796942</v>
      </c>
      <c r="D153">
        <v>49672573</v>
      </c>
      <c r="E153">
        <v>1</v>
      </c>
      <c r="F153">
        <v>1</v>
      </c>
      <c r="G153">
        <v>1</v>
      </c>
      <c r="H153">
        <v>2</v>
      </c>
      <c r="I153" t="s">
        <v>392</v>
      </c>
      <c r="J153" t="s">
        <v>393</v>
      </c>
      <c r="K153" t="s">
        <v>394</v>
      </c>
      <c r="L153">
        <v>1367</v>
      </c>
      <c r="N153">
        <v>1011</v>
      </c>
      <c r="O153" t="s">
        <v>383</v>
      </c>
      <c r="P153" t="s">
        <v>383</v>
      </c>
      <c r="Q153">
        <v>1</v>
      </c>
      <c r="W153">
        <v>0</v>
      </c>
      <c r="X153">
        <v>-430484415</v>
      </c>
      <c r="Y153">
        <f t="shared" si="66"/>
        <v>0.13</v>
      </c>
      <c r="AA153">
        <v>0</v>
      </c>
      <c r="AB153">
        <v>1814.09</v>
      </c>
      <c r="AC153">
        <v>605.48</v>
      </c>
      <c r="AD153">
        <v>0</v>
      </c>
      <c r="AE153">
        <v>0</v>
      </c>
      <c r="AF153">
        <v>115.4</v>
      </c>
      <c r="AG153">
        <v>13.5</v>
      </c>
      <c r="AH153">
        <v>0</v>
      </c>
      <c r="AI153">
        <v>1</v>
      </c>
      <c r="AJ153">
        <v>15.72</v>
      </c>
      <c r="AK153">
        <v>44.85</v>
      </c>
      <c r="AL153">
        <v>1</v>
      </c>
      <c r="AM153">
        <v>4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6</v>
      </c>
      <c r="AT153">
        <v>0.13</v>
      </c>
      <c r="AU153" t="s">
        <v>6</v>
      </c>
      <c r="AV153">
        <v>0</v>
      </c>
      <c r="AW153">
        <v>2</v>
      </c>
      <c r="AX153">
        <v>92796954</v>
      </c>
      <c r="AY153">
        <v>1</v>
      </c>
      <c r="AZ153">
        <v>0</v>
      </c>
      <c r="BA153">
        <v>176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f>ROUND(Y153*Source!I114*DO153,7)</f>
        <v>0</v>
      </c>
      <c r="CX153">
        <f>ROUND(Y153*Source!I114,7)</f>
        <v>3.8999999999999998E-3</v>
      </c>
      <c r="CY153">
        <f>AB153</f>
        <v>1814.09</v>
      </c>
      <c r="CZ153">
        <f>AF153</f>
        <v>115.4</v>
      </c>
      <c r="DA153">
        <f>AJ153</f>
        <v>15.72</v>
      </c>
      <c r="DB153">
        <f t="shared" si="67"/>
        <v>15</v>
      </c>
      <c r="DC153">
        <f t="shared" si="68"/>
        <v>1.76</v>
      </c>
      <c r="DD153" t="s">
        <v>6</v>
      </c>
      <c r="DE153" t="s">
        <v>6</v>
      </c>
      <c r="DF153">
        <f>ROUND(ROUND(AE153,2)*CX153,2)</f>
        <v>0</v>
      </c>
      <c r="DG153">
        <f>ROUND(ROUND(AF153*AJ153,2)*CX153,2)</f>
        <v>7.07</v>
      </c>
      <c r="DH153">
        <f>ROUND(ROUND(AG153*AK153,2)*CX153,2)</f>
        <v>2.36</v>
      </c>
      <c r="DI153">
        <f t="shared" si="71"/>
        <v>0</v>
      </c>
      <c r="DJ153">
        <f>DG153</f>
        <v>7.07</v>
      </c>
      <c r="DK153">
        <v>0</v>
      </c>
      <c r="DL153" t="s">
        <v>6</v>
      </c>
      <c r="DM153">
        <v>0</v>
      </c>
      <c r="DN153" t="s">
        <v>6</v>
      </c>
      <c r="DO153">
        <v>0</v>
      </c>
    </row>
    <row r="154" spans="1:119" x14ac:dyDescent="0.2">
      <c r="A154">
        <f>ROW(Source!A114)</f>
        <v>114</v>
      </c>
      <c r="B154">
        <v>92796388</v>
      </c>
      <c r="C154">
        <v>92796942</v>
      </c>
      <c r="D154">
        <v>49673503</v>
      </c>
      <c r="E154">
        <v>1</v>
      </c>
      <c r="F154">
        <v>1</v>
      </c>
      <c r="G154">
        <v>1</v>
      </c>
      <c r="H154">
        <v>2</v>
      </c>
      <c r="I154" t="s">
        <v>384</v>
      </c>
      <c r="J154" t="s">
        <v>385</v>
      </c>
      <c r="K154" t="s">
        <v>386</v>
      </c>
      <c r="L154">
        <v>1367</v>
      </c>
      <c r="N154">
        <v>1011</v>
      </c>
      <c r="O154" t="s">
        <v>383</v>
      </c>
      <c r="P154" t="s">
        <v>383</v>
      </c>
      <c r="Q154">
        <v>1</v>
      </c>
      <c r="W154">
        <v>0</v>
      </c>
      <c r="X154">
        <v>509054691</v>
      </c>
      <c r="Y154">
        <f t="shared" si="66"/>
        <v>0.13</v>
      </c>
      <c r="AA154">
        <v>0</v>
      </c>
      <c r="AB154">
        <v>1032.96</v>
      </c>
      <c r="AC154">
        <v>520.26</v>
      </c>
      <c r="AD154">
        <v>0</v>
      </c>
      <c r="AE154">
        <v>0</v>
      </c>
      <c r="AF154">
        <v>65.709999999999994</v>
      </c>
      <c r="AG154">
        <v>11.6</v>
      </c>
      <c r="AH154">
        <v>0</v>
      </c>
      <c r="AI154">
        <v>1</v>
      </c>
      <c r="AJ154">
        <v>15.72</v>
      </c>
      <c r="AK154">
        <v>44.85</v>
      </c>
      <c r="AL154">
        <v>1</v>
      </c>
      <c r="AM154">
        <v>4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6</v>
      </c>
      <c r="AT154">
        <v>0.13</v>
      </c>
      <c r="AU154" t="s">
        <v>6</v>
      </c>
      <c r="AV154">
        <v>0</v>
      </c>
      <c r="AW154">
        <v>2</v>
      </c>
      <c r="AX154">
        <v>92796955</v>
      </c>
      <c r="AY154">
        <v>1</v>
      </c>
      <c r="AZ154">
        <v>0</v>
      </c>
      <c r="BA154">
        <v>177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f>ROUND(Y154*Source!I114*DO154,7)</f>
        <v>0</v>
      </c>
      <c r="CX154">
        <f>ROUND(Y154*Source!I114,7)</f>
        <v>3.8999999999999998E-3</v>
      </c>
      <c r="CY154">
        <f>AB154</f>
        <v>1032.96</v>
      </c>
      <c r="CZ154">
        <f>AF154</f>
        <v>65.709999999999994</v>
      </c>
      <c r="DA154">
        <f>AJ154</f>
        <v>15.72</v>
      </c>
      <c r="DB154">
        <f t="shared" si="67"/>
        <v>8.5399999999999991</v>
      </c>
      <c r="DC154">
        <f t="shared" si="68"/>
        <v>1.51</v>
      </c>
      <c r="DD154" t="s">
        <v>6</v>
      </c>
      <c r="DE154" t="s">
        <v>6</v>
      </c>
      <c r="DF154">
        <f>ROUND(ROUND(AE154,2)*CX154,2)</f>
        <v>0</v>
      </c>
      <c r="DG154">
        <f>ROUND(ROUND(AF154*AJ154,2)*CX154,2)</f>
        <v>4.03</v>
      </c>
      <c r="DH154">
        <f>ROUND(ROUND(AG154*AK154,2)*CX154,2)</f>
        <v>2.0299999999999998</v>
      </c>
      <c r="DI154">
        <f t="shared" si="71"/>
        <v>0</v>
      </c>
      <c r="DJ154">
        <f>DG154</f>
        <v>4.03</v>
      </c>
      <c r="DK154">
        <v>0</v>
      </c>
      <c r="DL154" t="s">
        <v>6</v>
      </c>
      <c r="DM154">
        <v>0</v>
      </c>
      <c r="DN154" t="s">
        <v>6</v>
      </c>
      <c r="DO154">
        <v>0</v>
      </c>
    </row>
    <row r="155" spans="1:119" x14ac:dyDescent="0.2">
      <c r="A155">
        <f>ROW(Source!A114)</f>
        <v>114</v>
      </c>
      <c r="B155">
        <v>92796388</v>
      </c>
      <c r="C155">
        <v>92796942</v>
      </c>
      <c r="D155">
        <v>49673715</v>
      </c>
      <c r="E155">
        <v>1</v>
      </c>
      <c r="F155">
        <v>1</v>
      </c>
      <c r="G155">
        <v>1</v>
      </c>
      <c r="H155">
        <v>2</v>
      </c>
      <c r="I155" t="s">
        <v>497</v>
      </c>
      <c r="J155" t="s">
        <v>498</v>
      </c>
      <c r="K155" t="s">
        <v>499</v>
      </c>
      <c r="L155">
        <v>1367</v>
      </c>
      <c r="N155">
        <v>1011</v>
      </c>
      <c r="O155" t="s">
        <v>383</v>
      </c>
      <c r="P155" t="s">
        <v>383</v>
      </c>
      <c r="Q155">
        <v>1</v>
      </c>
      <c r="W155">
        <v>0</v>
      </c>
      <c r="X155">
        <v>829370094</v>
      </c>
      <c r="Y155">
        <f t="shared" si="66"/>
        <v>2.19</v>
      </c>
      <c r="AA155">
        <v>0</v>
      </c>
      <c r="AB155">
        <v>127.33</v>
      </c>
      <c r="AC155">
        <v>0</v>
      </c>
      <c r="AD155">
        <v>0</v>
      </c>
      <c r="AE155">
        <v>0</v>
      </c>
      <c r="AF155">
        <v>8.1</v>
      </c>
      <c r="AG155">
        <v>0</v>
      </c>
      <c r="AH155">
        <v>0</v>
      </c>
      <c r="AI155">
        <v>1</v>
      </c>
      <c r="AJ155">
        <v>15.72</v>
      </c>
      <c r="AK155">
        <v>44.85</v>
      </c>
      <c r="AL155">
        <v>1</v>
      </c>
      <c r="AM155">
        <v>4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6</v>
      </c>
      <c r="AT155">
        <v>2.19</v>
      </c>
      <c r="AU155" t="s">
        <v>6</v>
      </c>
      <c r="AV155">
        <v>0</v>
      </c>
      <c r="AW155">
        <v>2</v>
      </c>
      <c r="AX155">
        <v>92796956</v>
      </c>
      <c r="AY155">
        <v>1</v>
      </c>
      <c r="AZ155">
        <v>0</v>
      </c>
      <c r="BA155">
        <v>178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f>ROUND(Y155*Source!I114*DO155,7)</f>
        <v>0</v>
      </c>
      <c r="CX155">
        <f>ROUND(Y155*Source!I114,7)</f>
        <v>6.5699999999999995E-2</v>
      </c>
      <c r="CY155">
        <f>AB155</f>
        <v>127.33</v>
      </c>
      <c r="CZ155">
        <f>AF155</f>
        <v>8.1</v>
      </c>
      <c r="DA155">
        <f>AJ155</f>
        <v>15.72</v>
      </c>
      <c r="DB155">
        <f t="shared" si="67"/>
        <v>17.739999999999998</v>
      </c>
      <c r="DC155">
        <f t="shared" si="68"/>
        <v>0</v>
      </c>
      <c r="DD155" t="s">
        <v>6</v>
      </c>
      <c r="DE155" t="s">
        <v>6</v>
      </c>
      <c r="DF155">
        <f>ROUND(ROUND(AE155,2)*CX155,2)</f>
        <v>0</v>
      </c>
      <c r="DG155">
        <f>ROUND(ROUND(AF155*AJ155,2)*CX155,2)</f>
        <v>8.3699999999999992</v>
      </c>
      <c r="DH155">
        <f>ROUND(ROUND(AG155*AK155,2)*CX155,2)</f>
        <v>0</v>
      </c>
      <c r="DI155">
        <f t="shared" si="71"/>
        <v>0</v>
      </c>
      <c r="DJ155">
        <f>DG155</f>
        <v>8.3699999999999992</v>
      </c>
      <c r="DK155">
        <v>0</v>
      </c>
      <c r="DL155" t="s">
        <v>6</v>
      </c>
      <c r="DM155">
        <v>0</v>
      </c>
      <c r="DN155" t="s">
        <v>6</v>
      </c>
      <c r="DO155">
        <v>0</v>
      </c>
    </row>
    <row r="156" spans="1:119" x14ac:dyDescent="0.2">
      <c r="A156">
        <f>ROW(Source!A114)</f>
        <v>114</v>
      </c>
      <c r="B156">
        <v>92796388</v>
      </c>
      <c r="C156">
        <v>92796942</v>
      </c>
      <c r="D156">
        <v>49524290</v>
      </c>
      <c r="E156">
        <v>1</v>
      </c>
      <c r="F156">
        <v>1</v>
      </c>
      <c r="G156">
        <v>1</v>
      </c>
      <c r="H156">
        <v>3</v>
      </c>
      <c r="I156" t="s">
        <v>500</v>
      </c>
      <c r="J156" t="s">
        <v>501</v>
      </c>
      <c r="K156" t="s">
        <v>502</v>
      </c>
      <c r="L156">
        <v>1346</v>
      </c>
      <c r="N156">
        <v>1009</v>
      </c>
      <c r="O156" t="s">
        <v>445</v>
      </c>
      <c r="P156" t="s">
        <v>445</v>
      </c>
      <c r="Q156">
        <v>1</v>
      </c>
      <c r="W156">
        <v>0</v>
      </c>
      <c r="X156">
        <v>397095127</v>
      </c>
      <c r="Y156">
        <f t="shared" si="66"/>
        <v>0.78</v>
      </c>
      <c r="AA156">
        <v>104.85</v>
      </c>
      <c r="AB156">
        <v>0</v>
      </c>
      <c r="AC156">
        <v>0</v>
      </c>
      <c r="AD156">
        <v>0</v>
      </c>
      <c r="AE156">
        <v>10.57</v>
      </c>
      <c r="AF156">
        <v>0</v>
      </c>
      <c r="AG156">
        <v>0</v>
      </c>
      <c r="AH156">
        <v>0</v>
      </c>
      <c r="AI156">
        <v>9.92</v>
      </c>
      <c r="AJ156">
        <v>1</v>
      </c>
      <c r="AK156">
        <v>1</v>
      </c>
      <c r="AL156">
        <v>1</v>
      </c>
      <c r="AM156">
        <v>4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6</v>
      </c>
      <c r="AT156">
        <v>0.78</v>
      </c>
      <c r="AU156" t="s">
        <v>6</v>
      </c>
      <c r="AV156">
        <v>0</v>
      </c>
      <c r="AW156">
        <v>2</v>
      </c>
      <c r="AX156">
        <v>92796957</v>
      </c>
      <c r="AY156">
        <v>1</v>
      </c>
      <c r="AZ156">
        <v>0</v>
      </c>
      <c r="BA156">
        <v>179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ROUND(Y156*Source!I114,7)</f>
        <v>2.3400000000000001E-2</v>
      </c>
      <c r="CY156">
        <f>AA156</f>
        <v>104.85</v>
      </c>
      <c r="CZ156">
        <f>AE156</f>
        <v>10.57</v>
      </c>
      <c r="DA156">
        <f>AI156</f>
        <v>9.92</v>
      </c>
      <c r="DB156">
        <f t="shared" si="67"/>
        <v>8.24</v>
      </c>
      <c r="DC156">
        <f t="shared" si="68"/>
        <v>0</v>
      </c>
      <c r="DD156" t="s">
        <v>6</v>
      </c>
      <c r="DE156" t="s">
        <v>6</v>
      </c>
      <c r="DF156">
        <f>ROUND(ROUND(AE156*AI156,2)*CX156,2)</f>
        <v>2.4500000000000002</v>
      </c>
      <c r="DG156">
        <f t="shared" ref="DG156:DG161" si="72">ROUND(ROUND(AF156,2)*CX156,2)</f>
        <v>0</v>
      </c>
      <c r="DH156">
        <f>ROUND(ROUND(AG156,2)*CX156,2)</f>
        <v>0</v>
      </c>
      <c r="DI156">
        <f t="shared" si="71"/>
        <v>0</v>
      </c>
      <c r="DJ156">
        <f>DF156</f>
        <v>2.4500000000000002</v>
      </c>
      <c r="DK156">
        <v>0</v>
      </c>
      <c r="DL156" t="s">
        <v>6</v>
      </c>
      <c r="DM156">
        <v>0</v>
      </c>
      <c r="DN156" t="s">
        <v>6</v>
      </c>
      <c r="DO156">
        <v>0</v>
      </c>
    </row>
    <row r="157" spans="1:119" x14ac:dyDescent="0.2">
      <c r="A157">
        <f>ROW(Source!A114)</f>
        <v>114</v>
      </c>
      <c r="B157">
        <v>92796388</v>
      </c>
      <c r="C157">
        <v>92796942</v>
      </c>
      <c r="D157">
        <v>49543541</v>
      </c>
      <c r="E157">
        <v>1</v>
      </c>
      <c r="F157">
        <v>1</v>
      </c>
      <c r="G157">
        <v>1</v>
      </c>
      <c r="H157">
        <v>3</v>
      </c>
      <c r="I157" t="s">
        <v>278</v>
      </c>
      <c r="J157" t="s">
        <v>281</v>
      </c>
      <c r="K157" t="s">
        <v>279</v>
      </c>
      <c r="L157">
        <v>1348</v>
      </c>
      <c r="N157">
        <v>1009</v>
      </c>
      <c r="O157" t="s">
        <v>280</v>
      </c>
      <c r="P157" t="s">
        <v>280</v>
      </c>
      <c r="Q157">
        <v>1000</v>
      </c>
      <c r="W157">
        <v>0</v>
      </c>
      <c r="X157">
        <v>-247680453</v>
      </c>
      <c r="Y157">
        <f t="shared" si="66"/>
        <v>0.59940000000000004</v>
      </c>
      <c r="AA157">
        <v>56048</v>
      </c>
      <c r="AB157">
        <v>0</v>
      </c>
      <c r="AC157">
        <v>0</v>
      </c>
      <c r="AD157">
        <v>0</v>
      </c>
      <c r="AE157">
        <v>5650</v>
      </c>
      <c r="AF157">
        <v>0</v>
      </c>
      <c r="AG157">
        <v>0</v>
      </c>
      <c r="AH157">
        <v>0</v>
      </c>
      <c r="AI157">
        <v>9.92</v>
      </c>
      <c r="AJ157">
        <v>1</v>
      </c>
      <c r="AK157">
        <v>1</v>
      </c>
      <c r="AL157">
        <v>1</v>
      </c>
      <c r="AM157">
        <v>0</v>
      </c>
      <c r="AN157">
        <v>0</v>
      </c>
      <c r="AO157">
        <v>0</v>
      </c>
      <c r="AP157">
        <v>1</v>
      </c>
      <c r="AQ157">
        <v>0</v>
      </c>
      <c r="AR157">
        <v>0</v>
      </c>
      <c r="AS157" t="s">
        <v>6</v>
      </c>
      <c r="AT157">
        <v>0.59940000000000004</v>
      </c>
      <c r="AU157" t="s">
        <v>6</v>
      </c>
      <c r="AV157">
        <v>0</v>
      </c>
      <c r="AW157">
        <v>1</v>
      </c>
      <c r="AX157">
        <v>-1</v>
      </c>
      <c r="AY157">
        <v>0</v>
      </c>
      <c r="AZ157">
        <v>0</v>
      </c>
      <c r="BA157" t="s">
        <v>6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ROUND(Y157*Source!I114,7)</f>
        <v>1.7982000000000001E-2</v>
      </c>
      <c r="CY157">
        <f>AA157</f>
        <v>56048</v>
      </c>
      <c r="CZ157">
        <f>AE157</f>
        <v>5650</v>
      </c>
      <c r="DA157">
        <f>AI157</f>
        <v>9.92</v>
      </c>
      <c r="DB157">
        <f t="shared" si="67"/>
        <v>3386.61</v>
      </c>
      <c r="DC157">
        <f t="shared" si="68"/>
        <v>0</v>
      </c>
      <c r="DD157" t="s">
        <v>6</v>
      </c>
      <c r="DE157" t="s">
        <v>6</v>
      </c>
      <c r="DF157">
        <f>ROUND(ROUND(AE157*AI157,2)*CX157,2)</f>
        <v>1007.86</v>
      </c>
      <c r="DG157">
        <f t="shared" si="72"/>
        <v>0</v>
      </c>
      <c r="DH157">
        <f>ROUND(ROUND(AG157,2)*CX157,2)</f>
        <v>0</v>
      </c>
      <c r="DI157">
        <f t="shared" si="71"/>
        <v>0</v>
      </c>
      <c r="DJ157">
        <f>DF157</f>
        <v>1007.86</v>
      </c>
      <c r="DK157">
        <v>0</v>
      </c>
      <c r="DL157" t="s">
        <v>6</v>
      </c>
      <c r="DM157">
        <v>0</v>
      </c>
      <c r="DN157" t="s">
        <v>6</v>
      </c>
      <c r="DO157">
        <v>0</v>
      </c>
    </row>
    <row r="158" spans="1:119" x14ac:dyDescent="0.2">
      <c r="A158">
        <f>ROW(Source!A114)</f>
        <v>114</v>
      </c>
      <c r="B158">
        <v>92796388</v>
      </c>
      <c r="C158">
        <v>92796942</v>
      </c>
      <c r="D158">
        <v>49554587</v>
      </c>
      <c r="E158">
        <v>1</v>
      </c>
      <c r="F158">
        <v>1</v>
      </c>
      <c r="G158">
        <v>1</v>
      </c>
      <c r="H158">
        <v>3</v>
      </c>
      <c r="I158" t="s">
        <v>503</v>
      </c>
      <c r="J158" t="s">
        <v>504</v>
      </c>
      <c r="K158" t="s">
        <v>505</v>
      </c>
      <c r="L158">
        <v>1346</v>
      </c>
      <c r="N158">
        <v>1009</v>
      </c>
      <c r="O158" t="s">
        <v>445</v>
      </c>
      <c r="P158" t="s">
        <v>445</v>
      </c>
      <c r="Q158">
        <v>1</v>
      </c>
      <c r="W158">
        <v>0</v>
      </c>
      <c r="X158">
        <v>552113878</v>
      </c>
      <c r="Y158">
        <f t="shared" si="66"/>
        <v>2</v>
      </c>
      <c r="AA158">
        <v>2365.7199999999998</v>
      </c>
      <c r="AB158">
        <v>0</v>
      </c>
      <c r="AC158">
        <v>0</v>
      </c>
      <c r="AD158">
        <v>0</v>
      </c>
      <c r="AE158">
        <v>238.48</v>
      </c>
      <c r="AF158">
        <v>0</v>
      </c>
      <c r="AG158">
        <v>0</v>
      </c>
      <c r="AH158">
        <v>0</v>
      </c>
      <c r="AI158">
        <v>9.92</v>
      </c>
      <c r="AJ158">
        <v>1</v>
      </c>
      <c r="AK158">
        <v>1</v>
      </c>
      <c r="AL158">
        <v>1</v>
      </c>
      <c r="AM158">
        <v>4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6</v>
      </c>
      <c r="AT158">
        <v>2</v>
      </c>
      <c r="AU158" t="s">
        <v>6</v>
      </c>
      <c r="AV158">
        <v>0</v>
      </c>
      <c r="AW158">
        <v>2</v>
      </c>
      <c r="AX158">
        <v>92796958</v>
      </c>
      <c r="AY158">
        <v>1</v>
      </c>
      <c r="AZ158">
        <v>0</v>
      </c>
      <c r="BA158">
        <v>180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ROUND(Y158*Source!I114,7)</f>
        <v>0.06</v>
      </c>
      <c r="CY158">
        <f>AA158</f>
        <v>2365.7199999999998</v>
      </c>
      <c r="CZ158">
        <f>AE158</f>
        <v>238.48</v>
      </c>
      <c r="DA158">
        <f>AI158</f>
        <v>9.92</v>
      </c>
      <c r="DB158">
        <f t="shared" si="67"/>
        <v>476.96</v>
      </c>
      <c r="DC158">
        <f t="shared" si="68"/>
        <v>0</v>
      </c>
      <c r="DD158" t="s">
        <v>6</v>
      </c>
      <c r="DE158" t="s">
        <v>6</v>
      </c>
      <c r="DF158">
        <f>ROUND(ROUND(AE158*AI158,2)*CX158,2)</f>
        <v>141.94</v>
      </c>
      <c r="DG158">
        <f t="shared" si="72"/>
        <v>0</v>
      </c>
      <c r="DH158">
        <f>ROUND(ROUND(AG158,2)*CX158,2)</f>
        <v>0</v>
      </c>
      <c r="DI158">
        <f t="shared" si="71"/>
        <v>0</v>
      </c>
      <c r="DJ158">
        <f>DF158</f>
        <v>141.94</v>
      </c>
      <c r="DK158">
        <v>0</v>
      </c>
      <c r="DL158" t="s">
        <v>6</v>
      </c>
      <c r="DM158">
        <v>0</v>
      </c>
      <c r="DN158" t="s">
        <v>6</v>
      </c>
      <c r="DO158">
        <v>0</v>
      </c>
    </row>
    <row r="159" spans="1:119" x14ac:dyDescent="0.2">
      <c r="A159">
        <f>ROW(Source!A114)</f>
        <v>114</v>
      </c>
      <c r="B159">
        <v>92796388</v>
      </c>
      <c r="C159">
        <v>92796942</v>
      </c>
      <c r="D159">
        <v>49515638</v>
      </c>
      <c r="E159">
        <v>70</v>
      </c>
      <c r="F159">
        <v>1</v>
      </c>
      <c r="G159">
        <v>1</v>
      </c>
      <c r="H159">
        <v>3</v>
      </c>
      <c r="I159" t="s">
        <v>407</v>
      </c>
      <c r="J159" t="s">
        <v>6</v>
      </c>
      <c r="K159" t="s">
        <v>408</v>
      </c>
      <c r="L159">
        <v>1374</v>
      </c>
      <c r="N159">
        <v>1013</v>
      </c>
      <c r="O159" t="s">
        <v>409</v>
      </c>
      <c r="P159" t="s">
        <v>409</v>
      </c>
      <c r="Q159">
        <v>1</v>
      </c>
      <c r="W159">
        <v>0</v>
      </c>
      <c r="X159">
        <v>-1731369543</v>
      </c>
      <c r="Y159">
        <f t="shared" si="66"/>
        <v>1.36</v>
      </c>
      <c r="AA159">
        <v>9.92</v>
      </c>
      <c r="AB159">
        <v>0</v>
      </c>
      <c r="AC159">
        <v>0</v>
      </c>
      <c r="AD159">
        <v>0</v>
      </c>
      <c r="AE159">
        <v>1</v>
      </c>
      <c r="AF159">
        <v>0</v>
      </c>
      <c r="AG159">
        <v>0</v>
      </c>
      <c r="AH159">
        <v>0</v>
      </c>
      <c r="AI159">
        <v>9.92</v>
      </c>
      <c r="AJ159">
        <v>1</v>
      </c>
      <c r="AK159">
        <v>1</v>
      </c>
      <c r="AL159">
        <v>1</v>
      </c>
      <c r="AM159">
        <v>4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6</v>
      </c>
      <c r="AT159">
        <v>1.36</v>
      </c>
      <c r="AU159" t="s">
        <v>6</v>
      </c>
      <c r="AV159">
        <v>0</v>
      </c>
      <c r="AW159">
        <v>2</v>
      </c>
      <c r="AX159">
        <v>92796959</v>
      </c>
      <c r="AY159">
        <v>1</v>
      </c>
      <c r="AZ159">
        <v>0</v>
      </c>
      <c r="BA159">
        <v>181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ROUND(Y159*Source!I114,7)</f>
        <v>4.0800000000000003E-2</v>
      </c>
      <c r="CY159">
        <f>AA159</f>
        <v>9.92</v>
      </c>
      <c r="CZ159">
        <f>AE159</f>
        <v>1</v>
      </c>
      <c r="DA159">
        <f>AI159</f>
        <v>9.92</v>
      </c>
      <c r="DB159">
        <f t="shared" si="67"/>
        <v>1.36</v>
      </c>
      <c r="DC159">
        <f t="shared" si="68"/>
        <v>0</v>
      </c>
      <c r="DD159" t="s">
        <v>6</v>
      </c>
      <c r="DE159" t="s">
        <v>6</v>
      </c>
      <c r="DF159">
        <f>ROUND(ROUND(AE159*AI159,2)*CX159,2)</f>
        <v>0.4</v>
      </c>
      <c r="DG159">
        <f t="shared" si="72"/>
        <v>0</v>
      </c>
      <c r="DH159">
        <f>ROUND(ROUND(AG159,2)*CX159,2)</f>
        <v>0</v>
      </c>
      <c r="DI159">
        <f t="shared" si="71"/>
        <v>0</v>
      </c>
      <c r="DJ159">
        <f>DF159</f>
        <v>0.4</v>
      </c>
      <c r="DK159">
        <v>0</v>
      </c>
      <c r="DL159" t="s">
        <v>6</v>
      </c>
      <c r="DM159">
        <v>0</v>
      </c>
      <c r="DN159" t="s">
        <v>6</v>
      </c>
      <c r="DO159">
        <v>0</v>
      </c>
    </row>
    <row r="160" spans="1:119" x14ac:dyDescent="0.2">
      <c r="A160">
        <f>ROW(Source!A116)</f>
        <v>116</v>
      </c>
      <c r="B160">
        <v>92796388</v>
      </c>
      <c r="C160">
        <v>92796961</v>
      </c>
      <c r="D160">
        <v>49510767</v>
      </c>
      <c r="E160">
        <v>70</v>
      </c>
      <c r="F160">
        <v>1</v>
      </c>
      <c r="G160">
        <v>1</v>
      </c>
      <c r="H160">
        <v>1</v>
      </c>
      <c r="I160" t="s">
        <v>469</v>
      </c>
      <c r="J160" t="s">
        <v>6</v>
      </c>
      <c r="K160" t="s">
        <v>470</v>
      </c>
      <c r="L160">
        <v>1191</v>
      </c>
      <c r="N160">
        <v>1013</v>
      </c>
      <c r="O160" t="s">
        <v>377</v>
      </c>
      <c r="P160" t="s">
        <v>377</v>
      </c>
      <c r="Q160">
        <v>1</v>
      </c>
      <c r="W160">
        <v>0</v>
      </c>
      <c r="X160">
        <v>-1936699058</v>
      </c>
      <c r="Y160">
        <f t="shared" si="66"/>
        <v>2.06</v>
      </c>
      <c r="AA160">
        <v>0</v>
      </c>
      <c r="AB160">
        <v>0</v>
      </c>
      <c r="AC160">
        <v>0</v>
      </c>
      <c r="AD160">
        <v>444.91</v>
      </c>
      <c r="AE160">
        <v>0</v>
      </c>
      <c r="AF160">
        <v>0</v>
      </c>
      <c r="AG160">
        <v>0</v>
      </c>
      <c r="AH160">
        <v>9.92</v>
      </c>
      <c r="AI160">
        <v>1</v>
      </c>
      <c r="AJ160">
        <v>1</v>
      </c>
      <c r="AK160">
        <v>1</v>
      </c>
      <c r="AL160">
        <v>44.85</v>
      </c>
      <c r="AM160">
        <v>4</v>
      </c>
      <c r="AN160">
        <v>0</v>
      </c>
      <c r="AO160">
        <v>1</v>
      </c>
      <c r="AP160">
        <v>0</v>
      </c>
      <c r="AQ160">
        <v>0</v>
      </c>
      <c r="AR160">
        <v>0</v>
      </c>
      <c r="AS160" t="s">
        <v>6</v>
      </c>
      <c r="AT160">
        <v>2.06</v>
      </c>
      <c r="AU160" t="s">
        <v>6</v>
      </c>
      <c r="AV160">
        <v>1</v>
      </c>
      <c r="AW160">
        <v>2</v>
      </c>
      <c r="AX160">
        <v>92796974</v>
      </c>
      <c r="AY160">
        <v>1</v>
      </c>
      <c r="AZ160">
        <v>0</v>
      </c>
      <c r="BA160">
        <v>182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U160">
        <f>ROUND(AT160*Source!I116*AH160*AL160,2)</f>
        <v>3666.07</v>
      </c>
      <c r="CV160">
        <f>ROUND(Y160*Source!I116,7)</f>
        <v>8.24</v>
      </c>
      <c r="CW160">
        <v>0</v>
      </c>
      <c r="CX160">
        <f>ROUND(Y160*Source!I116,7)</f>
        <v>8.24</v>
      </c>
      <c r="CY160">
        <f>AD160</f>
        <v>444.91</v>
      </c>
      <c r="CZ160">
        <f>AH160</f>
        <v>9.92</v>
      </c>
      <c r="DA160">
        <f>AL160</f>
        <v>44.85</v>
      </c>
      <c r="DB160">
        <f t="shared" si="67"/>
        <v>20.440000000000001</v>
      </c>
      <c r="DC160">
        <f t="shared" si="68"/>
        <v>0</v>
      </c>
      <c r="DD160" t="s">
        <v>6</v>
      </c>
      <c r="DE160" t="s">
        <v>6</v>
      </c>
      <c r="DF160">
        <f t="shared" ref="DF160:DF166" si="73">ROUND(ROUND(AE160,2)*CX160,2)</f>
        <v>0</v>
      </c>
      <c r="DG160">
        <f t="shared" si="72"/>
        <v>0</v>
      </c>
      <c r="DH160">
        <f>ROUND(ROUND(AG160,2)*CX160,2)</f>
        <v>0</v>
      </c>
      <c r="DI160">
        <f>ROUND(ROUND(AH160*AL160,2)*CX160,2)</f>
        <v>3666.06</v>
      </c>
      <c r="DJ160">
        <f>DI160</f>
        <v>3666.06</v>
      </c>
      <c r="DK160">
        <v>0</v>
      </c>
      <c r="DL160" t="s">
        <v>6</v>
      </c>
      <c r="DM160">
        <v>0</v>
      </c>
      <c r="DN160" t="s">
        <v>6</v>
      </c>
      <c r="DO160">
        <v>0</v>
      </c>
    </row>
    <row r="161" spans="1:119" x14ac:dyDescent="0.2">
      <c r="A161">
        <f>ROW(Source!A116)</f>
        <v>116</v>
      </c>
      <c r="B161">
        <v>92796388</v>
      </c>
      <c r="C161">
        <v>92796961</v>
      </c>
      <c r="D161">
        <v>49510905</v>
      </c>
      <c r="E161">
        <v>70</v>
      </c>
      <c r="F161">
        <v>1</v>
      </c>
      <c r="G161">
        <v>1</v>
      </c>
      <c r="H161">
        <v>1</v>
      </c>
      <c r="I161" t="s">
        <v>378</v>
      </c>
      <c r="J161" t="s">
        <v>6</v>
      </c>
      <c r="K161" t="s">
        <v>379</v>
      </c>
      <c r="L161">
        <v>1191</v>
      </c>
      <c r="N161">
        <v>1013</v>
      </c>
      <c r="O161" t="s">
        <v>377</v>
      </c>
      <c r="P161" t="s">
        <v>377</v>
      </c>
      <c r="Q161">
        <v>1</v>
      </c>
      <c r="W161">
        <v>0</v>
      </c>
      <c r="X161">
        <v>-1417349443</v>
      </c>
      <c r="Y161">
        <f t="shared" si="66"/>
        <v>0.31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44.85</v>
      </c>
      <c r="AL161">
        <v>1</v>
      </c>
      <c r="AM161">
        <v>4</v>
      </c>
      <c r="AN161">
        <v>0</v>
      </c>
      <c r="AO161">
        <v>1</v>
      </c>
      <c r="AP161">
        <v>0</v>
      </c>
      <c r="AQ161">
        <v>0</v>
      </c>
      <c r="AR161">
        <v>0</v>
      </c>
      <c r="AS161" t="s">
        <v>6</v>
      </c>
      <c r="AT161">
        <v>0.31</v>
      </c>
      <c r="AU161" t="s">
        <v>6</v>
      </c>
      <c r="AV161">
        <v>2</v>
      </c>
      <c r="AW161">
        <v>2</v>
      </c>
      <c r="AX161">
        <v>92796975</v>
      </c>
      <c r="AY161">
        <v>1</v>
      </c>
      <c r="AZ161">
        <v>0</v>
      </c>
      <c r="BA161">
        <v>183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ROUND(Y161*Source!I116,7)</f>
        <v>1.24</v>
      </c>
      <c r="CY161">
        <f>AD161</f>
        <v>0</v>
      </c>
      <c r="CZ161">
        <f>AH161</f>
        <v>0</v>
      </c>
      <c r="DA161">
        <f>AL161</f>
        <v>1</v>
      </c>
      <c r="DB161">
        <f t="shared" si="67"/>
        <v>0</v>
      </c>
      <c r="DC161">
        <f t="shared" si="68"/>
        <v>0</v>
      </c>
      <c r="DD161" t="s">
        <v>6</v>
      </c>
      <c r="DE161" t="s">
        <v>6</v>
      </c>
      <c r="DF161">
        <f t="shared" si="73"/>
        <v>0</v>
      </c>
      <c r="DG161">
        <f t="shared" si="72"/>
        <v>0</v>
      </c>
      <c r="DH161">
        <f t="shared" ref="DH161:DH166" si="74">ROUND(ROUND(AG161*AK161,2)*CX161,2)</f>
        <v>0</v>
      </c>
      <c r="DI161">
        <f t="shared" ref="DI161:DI171" si="75">ROUND(ROUND(AH161,2)*CX161,2)</f>
        <v>0</v>
      </c>
      <c r="DJ161">
        <f>DI161</f>
        <v>0</v>
      </c>
      <c r="DK161">
        <v>0</v>
      </c>
      <c r="DL161" t="s">
        <v>6</v>
      </c>
      <c r="DM161">
        <v>0</v>
      </c>
      <c r="DN161" t="s">
        <v>6</v>
      </c>
      <c r="DO161">
        <v>0</v>
      </c>
    </row>
    <row r="162" spans="1:119" x14ac:dyDescent="0.2">
      <c r="A162">
        <f>ROW(Source!A116)</f>
        <v>116</v>
      </c>
      <c r="B162">
        <v>92796388</v>
      </c>
      <c r="C162">
        <v>92796961</v>
      </c>
      <c r="D162">
        <v>49672451</v>
      </c>
      <c r="E162">
        <v>1</v>
      </c>
      <c r="F162">
        <v>1</v>
      </c>
      <c r="G162">
        <v>1</v>
      </c>
      <c r="H162">
        <v>2</v>
      </c>
      <c r="I162" t="s">
        <v>506</v>
      </c>
      <c r="J162" t="s">
        <v>507</v>
      </c>
      <c r="K162" t="s">
        <v>508</v>
      </c>
      <c r="L162">
        <v>1367</v>
      </c>
      <c r="N162">
        <v>1011</v>
      </c>
      <c r="O162" t="s">
        <v>383</v>
      </c>
      <c r="P162" t="s">
        <v>383</v>
      </c>
      <c r="Q162">
        <v>1</v>
      </c>
      <c r="W162">
        <v>0</v>
      </c>
      <c r="X162">
        <v>333826566</v>
      </c>
      <c r="Y162">
        <f t="shared" si="66"/>
        <v>0.19</v>
      </c>
      <c r="AA162">
        <v>0</v>
      </c>
      <c r="AB162">
        <v>47</v>
      </c>
      <c r="AC162">
        <v>0</v>
      </c>
      <c r="AD162">
        <v>0</v>
      </c>
      <c r="AE162">
        <v>0</v>
      </c>
      <c r="AF162">
        <v>2.99</v>
      </c>
      <c r="AG162">
        <v>0</v>
      </c>
      <c r="AH162">
        <v>0</v>
      </c>
      <c r="AI162">
        <v>1</v>
      </c>
      <c r="AJ162">
        <v>15.72</v>
      </c>
      <c r="AK162">
        <v>44.85</v>
      </c>
      <c r="AL162">
        <v>1</v>
      </c>
      <c r="AM162">
        <v>4</v>
      </c>
      <c r="AN162">
        <v>0</v>
      </c>
      <c r="AO162">
        <v>1</v>
      </c>
      <c r="AP162">
        <v>0</v>
      </c>
      <c r="AQ162">
        <v>0</v>
      </c>
      <c r="AR162">
        <v>0</v>
      </c>
      <c r="AS162" t="s">
        <v>6</v>
      </c>
      <c r="AT162">
        <v>0.19</v>
      </c>
      <c r="AU162" t="s">
        <v>6</v>
      </c>
      <c r="AV162">
        <v>0</v>
      </c>
      <c r="AW162">
        <v>2</v>
      </c>
      <c r="AX162">
        <v>92796976</v>
      </c>
      <c r="AY162">
        <v>1</v>
      </c>
      <c r="AZ162">
        <v>0</v>
      </c>
      <c r="BA162">
        <v>184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f>ROUND(Y162*Source!I116*DO162,7)</f>
        <v>0</v>
      </c>
      <c r="CX162">
        <f>ROUND(Y162*Source!I116,7)</f>
        <v>0.76</v>
      </c>
      <c r="CY162">
        <f>AB162</f>
        <v>47</v>
      </c>
      <c r="CZ162">
        <f>AF162</f>
        <v>2.99</v>
      </c>
      <c r="DA162">
        <f>AJ162</f>
        <v>15.72</v>
      </c>
      <c r="DB162">
        <f t="shared" si="67"/>
        <v>0.56999999999999995</v>
      </c>
      <c r="DC162">
        <f t="shared" si="68"/>
        <v>0</v>
      </c>
      <c r="DD162" t="s">
        <v>6</v>
      </c>
      <c r="DE162" t="s">
        <v>6</v>
      </c>
      <c r="DF162">
        <f t="shared" si="73"/>
        <v>0</v>
      </c>
      <c r="DG162">
        <f>ROUND(ROUND(AF162*AJ162,2)*CX162,2)</f>
        <v>35.72</v>
      </c>
      <c r="DH162">
        <f t="shared" si="74"/>
        <v>0</v>
      </c>
      <c r="DI162">
        <f t="shared" si="75"/>
        <v>0</v>
      </c>
      <c r="DJ162">
        <f>DG162</f>
        <v>35.72</v>
      </c>
      <c r="DK162">
        <v>0</v>
      </c>
      <c r="DL162" t="s">
        <v>6</v>
      </c>
      <c r="DM162">
        <v>0</v>
      </c>
      <c r="DN162" t="s">
        <v>6</v>
      </c>
      <c r="DO162">
        <v>0</v>
      </c>
    </row>
    <row r="163" spans="1:119" x14ac:dyDescent="0.2">
      <c r="A163">
        <f>ROW(Source!A116)</f>
        <v>116</v>
      </c>
      <c r="B163">
        <v>92796388</v>
      </c>
      <c r="C163">
        <v>92796961</v>
      </c>
      <c r="D163">
        <v>49672573</v>
      </c>
      <c r="E163">
        <v>1</v>
      </c>
      <c r="F163">
        <v>1</v>
      </c>
      <c r="G163">
        <v>1</v>
      </c>
      <c r="H163">
        <v>2</v>
      </c>
      <c r="I163" t="s">
        <v>392</v>
      </c>
      <c r="J163" t="s">
        <v>393</v>
      </c>
      <c r="K163" t="s">
        <v>394</v>
      </c>
      <c r="L163">
        <v>1367</v>
      </c>
      <c r="N163">
        <v>1011</v>
      </c>
      <c r="O163" t="s">
        <v>383</v>
      </c>
      <c r="P163" t="s">
        <v>383</v>
      </c>
      <c r="Q163">
        <v>1</v>
      </c>
      <c r="W163">
        <v>0</v>
      </c>
      <c r="X163">
        <v>-430484415</v>
      </c>
      <c r="Y163">
        <f t="shared" si="66"/>
        <v>0.06</v>
      </c>
      <c r="AA163">
        <v>0</v>
      </c>
      <c r="AB163">
        <v>1814.09</v>
      </c>
      <c r="AC163">
        <v>605.48</v>
      </c>
      <c r="AD163">
        <v>0</v>
      </c>
      <c r="AE163">
        <v>0</v>
      </c>
      <c r="AF163">
        <v>115.4</v>
      </c>
      <c r="AG163">
        <v>13.5</v>
      </c>
      <c r="AH163">
        <v>0</v>
      </c>
      <c r="AI163">
        <v>1</v>
      </c>
      <c r="AJ163">
        <v>15.72</v>
      </c>
      <c r="AK163">
        <v>44.85</v>
      </c>
      <c r="AL163">
        <v>1</v>
      </c>
      <c r="AM163">
        <v>4</v>
      </c>
      <c r="AN163">
        <v>0</v>
      </c>
      <c r="AO163">
        <v>1</v>
      </c>
      <c r="AP163">
        <v>0</v>
      </c>
      <c r="AQ163">
        <v>0</v>
      </c>
      <c r="AR163">
        <v>0</v>
      </c>
      <c r="AS163" t="s">
        <v>6</v>
      </c>
      <c r="AT163">
        <v>0.06</v>
      </c>
      <c r="AU163" t="s">
        <v>6</v>
      </c>
      <c r="AV163">
        <v>0</v>
      </c>
      <c r="AW163">
        <v>2</v>
      </c>
      <c r="AX163">
        <v>92796977</v>
      </c>
      <c r="AY163">
        <v>1</v>
      </c>
      <c r="AZ163">
        <v>0</v>
      </c>
      <c r="BA163">
        <v>185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f>ROUND(Y163*Source!I116*DO163,7)</f>
        <v>0</v>
      </c>
      <c r="CX163">
        <f>ROUND(Y163*Source!I116,7)</f>
        <v>0.24</v>
      </c>
      <c r="CY163">
        <f>AB163</f>
        <v>1814.09</v>
      </c>
      <c r="CZ163">
        <f>AF163</f>
        <v>115.4</v>
      </c>
      <c r="DA163">
        <f>AJ163</f>
        <v>15.72</v>
      </c>
      <c r="DB163">
        <f t="shared" si="67"/>
        <v>6.92</v>
      </c>
      <c r="DC163">
        <f t="shared" si="68"/>
        <v>0.81</v>
      </c>
      <c r="DD163" t="s">
        <v>6</v>
      </c>
      <c r="DE163" t="s">
        <v>6</v>
      </c>
      <c r="DF163">
        <f t="shared" si="73"/>
        <v>0</v>
      </c>
      <c r="DG163">
        <f>ROUND(ROUND(AF163*AJ163,2)*CX163,2)</f>
        <v>435.38</v>
      </c>
      <c r="DH163">
        <f t="shared" si="74"/>
        <v>145.32</v>
      </c>
      <c r="DI163">
        <f t="shared" si="75"/>
        <v>0</v>
      </c>
      <c r="DJ163">
        <f>DG163</f>
        <v>435.38</v>
      </c>
      <c r="DK163">
        <v>0</v>
      </c>
      <c r="DL163" t="s">
        <v>6</v>
      </c>
      <c r="DM163">
        <v>0</v>
      </c>
      <c r="DN163" t="s">
        <v>6</v>
      </c>
      <c r="DO163">
        <v>0</v>
      </c>
    </row>
    <row r="164" spans="1:119" x14ac:dyDescent="0.2">
      <c r="A164">
        <f>ROW(Source!A116)</f>
        <v>116</v>
      </c>
      <c r="B164">
        <v>92796388</v>
      </c>
      <c r="C164">
        <v>92796961</v>
      </c>
      <c r="D164">
        <v>49673503</v>
      </c>
      <c r="E164">
        <v>1</v>
      </c>
      <c r="F164">
        <v>1</v>
      </c>
      <c r="G164">
        <v>1</v>
      </c>
      <c r="H164">
        <v>2</v>
      </c>
      <c r="I164" t="s">
        <v>384</v>
      </c>
      <c r="J164" t="s">
        <v>385</v>
      </c>
      <c r="K164" t="s">
        <v>386</v>
      </c>
      <c r="L164">
        <v>1367</v>
      </c>
      <c r="N164">
        <v>1011</v>
      </c>
      <c r="O164" t="s">
        <v>383</v>
      </c>
      <c r="P164" t="s">
        <v>383</v>
      </c>
      <c r="Q164">
        <v>1</v>
      </c>
      <c r="W164">
        <v>0</v>
      </c>
      <c r="X164">
        <v>509054691</v>
      </c>
      <c r="Y164">
        <f t="shared" si="66"/>
        <v>0.06</v>
      </c>
      <c r="AA164">
        <v>0</v>
      </c>
      <c r="AB164">
        <v>1032.96</v>
      </c>
      <c r="AC164">
        <v>520.26</v>
      </c>
      <c r="AD164">
        <v>0</v>
      </c>
      <c r="AE164">
        <v>0</v>
      </c>
      <c r="AF164">
        <v>65.709999999999994</v>
      </c>
      <c r="AG164">
        <v>11.6</v>
      </c>
      <c r="AH164">
        <v>0</v>
      </c>
      <c r="AI164">
        <v>1</v>
      </c>
      <c r="AJ164">
        <v>15.72</v>
      </c>
      <c r="AK164">
        <v>44.85</v>
      </c>
      <c r="AL164">
        <v>1</v>
      </c>
      <c r="AM164">
        <v>4</v>
      </c>
      <c r="AN164">
        <v>0</v>
      </c>
      <c r="AO164">
        <v>1</v>
      </c>
      <c r="AP164">
        <v>0</v>
      </c>
      <c r="AQ164">
        <v>0</v>
      </c>
      <c r="AR164">
        <v>0</v>
      </c>
      <c r="AS164" t="s">
        <v>6</v>
      </c>
      <c r="AT164">
        <v>0.06</v>
      </c>
      <c r="AU164" t="s">
        <v>6</v>
      </c>
      <c r="AV164">
        <v>0</v>
      </c>
      <c r="AW164">
        <v>2</v>
      </c>
      <c r="AX164">
        <v>92796978</v>
      </c>
      <c r="AY164">
        <v>1</v>
      </c>
      <c r="AZ164">
        <v>0</v>
      </c>
      <c r="BA164">
        <v>186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f>ROUND(Y164*Source!I116*DO164,7)</f>
        <v>0</v>
      </c>
      <c r="CX164">
        <f>ROUND(Y164*Source!I116,7)</f>
        <v>0.24</v>
      </c>
      <c r="CY164">
        <f>AB164</f>
        <v>1032.96</v>
      </c>
      <c r="CZ164">
        <f>AF164</f>
        <v>65.709999999999994</v>
      </c>
      <c r="DA164">
        <f>AJ164</f>
        <v>15.72</v>
      </c>
      <c r="DB164">
        <f t="shared" si="67"/>
        <v>3.94</v>
      </c>
      <c r="DC164">
        <f t="shared" si="68"/>
        <v>0.7</v>
      </c>
      <c r="DD164" t="s">
        <v>6</v>
      </c>
      <c r="DE164" t="s">
        <v>6</v>
      </c>
      <c r="DF164">
        <f t="shared" si="73"/>
        <v>0</v>
      </c>
      <c r="DG164">
        <f>ROUND(ROUND(AF164*AJ164,2)*CX164,2)</f>
        <v>247.91</v>
      </c>
      <c r="DH164">
        <f t="shared" si="74"/>
        <v>124.86</v>
      </c>
      <c r="DI164">
        <f t="shared" si="75"/>
        <v>0</v>
      </c>
      <c r="DJ164">
        <f>DG164</f>
        <v>247.91</v>
      </c>
      <c r="DK164">
        <v>0</v>
      </c>
      <c r="DL164" t="s">
        <v>6</v>
      </c>
      <c r="DM164">
        <v>0</v>
      </c>
      <c r="DN164" t="s">
        <v>6</v>
      </c>
      <c r="DO164">
        <v>0</v>
      </c>
    </row>
    <row r="165" spans="1:119" x14ac:dyDescent="0.2">
      <c r="A165">
        <f>ROW(Source!A116)</f>
        <v>116</v>
      </c>
      <c r="B165">
        <v>92796388</v>
      </c>
      <c r="C165">
        <v>92796961</v>
      </c>
      <c r="D165">
        <v>49673715</v>
      </c>
      <c r="E165">
        <v>1</v>
      </c>
      <c r="F165">
        <v>1</v>
      </c>
      <c r="G165">
        <v>1</v>
      </c>
      <c r="H165">
        <v>2</v>
      </c>
      <c r="I165" t="s">
        <v>497</v>
      </c>
      <c r="J165" t="s">
        <v>498</v>
      </c>
      <c r="K165" t="s">
        <v>499</v>
      </c>
      <c r="L165">
        <v>1367</v>
      </c>
      <c r="N165">
        <v>1011</v>
      </c>
      <c r="O165" t="s">
        <v>383</v>
      </c>
      <c r="P165" t="s">
        <v>383</v>
      </c>
      <c r="Q165">
        <v>1</v>
      </c>
      <c r="W165">
        <v>0</v>
      </c>
      <c r="X165">
        <v>829370094</v>
      </c>
      <c r="Y165">
        <f t="shared" si="66"/>
        <v>0.61</v>
      </c>
      <c r="AA165">
        <v>0</v>
      </c>
      <c r="AB165">
        <v>127.33</v>
      </c>
      <c r="AC165">
        <v>0</v>
      </c>
      <c r="AD165">
        <v>0</v>
      </c>
      <c r="AE165">
        <v>0</v>
      </c>
      <c r="AF165">
        <v>8.1</v>
      </c>
      <c r="AG165">
        <v>0</v>
      </c>
      <c r="AH165">
        <v>0</v>
      </c>
      <c r="AI165">
        <v>1</v>
      </c>
      <c r="AJ165">
        <v>15.72</v>
      </c>
      <c r="AK165">
        <v>44.85</v>
      </c>
      <c r="AL165">
        <v>1</v>
      </c>
      <c r="AM165">
        <v>4</v>
      </c>
      <c r="AN165">
        <v>0</v>
      </c>
      <c r="AO165">
        <v>1</v>
      </c>
      <c r="AP165">
        <v>0</v>
      </c>
      <c r="AQ165">
        <v>0</v>
      </c>
      <c r="AR165">
        <v>0</v>
      </c>
      <c r="AS165" t="s">
        <v>6</v>
      </c>
      <c r="AT165">
        <v>0.61</v>
      </c>
      <c r="AU165" t="s">
        <v>6</v>
      </c>
      <c r="AV165">
        <v>0</v>
      </c>
      <c r="AW165">
        <v>2</v>
      </c>
      <c r="AX165">
        <v>92796979</v>
      </c>
      <c r="AY165">
        <v>1</v>
      </c>
      <c r="AZ165">
        <v>0</v>
      </c>
      <c r="BA165">
        <v>187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f>ROUND(Y165*Source!I116*DO165,7)</f>
        <v>0</v>
      </c>
      <c r="CX165">
        <f>ROUND(Y165*Source!I116,7)</f>
        <v>2.44</v>
      </c>
      <c r="CY165">
        <f>AB165</f>
        <v>127.33</v>
      </c>
      <c r="CZ165">
        <f>AF165</f>
        <v>8.1</v>
      </c>
      <c r="DA165">
        <f>AJ165</f>
        <v>15.72</v>
      </c>
      <c r="DB165">
        <f t="shared" si="67"/>
        <v>4.9400000000000004</v>
      </c>
      <c r="DC165">
        <f t="shared" si="68"/>
        <v>0</v>
      </c>
      <c r="DD165" t="s">
        <v>6</v>
      </c>
      <c r="DE165" t="s">
        <v>6</v>
      </c>
      <c r="DF165">
        <f t="shared" si="73"/>
        <v>0</v>
      </c>
      <c r="DG165">
        <f>ROUND(ROUND(AF165*AJ165,2)*CX165,2)</f>
        <v>310.69</v>
      </c>
      <c r="DH165">
        <f t="shared" si="74"/>
        <v>0</v>
      </c>
      <c r="DI165">
        <f t="shared" si="75"/>
        <v>0</v>
      </c>
      <c r="DJ165">
        <f>DG165</f>
        <v>310.69</v>
      </c>
      <c r="DK165">
        <v>0</v>
      </c>
      <c r="DL165" t="s">
        <v>6</v>
      </c>
      <c r="DM165">
        <v>0</v>
      </c>
      <c r="DN165" t="s">
        <v>6</v>
      </c>
      <c r="DO165">
        <v>0</v>
      </c>
    </row>
    <row r="166" spans="1:119" x14ac:dyDescent="0.2">
      <c r="A166">
        <f>ROW(Source!A116)</f>
        <v>116</v>
      </c>
      <c r="B166">
        <v>92796388</v>
      </c>
      <c r="C166">
        <v>92796961</v>
      </c>
      <c r="D166">
        <v>49673729</v>
      </c>
      <c r="E166">
        <v>1</v>
      </c>
      <c r="F166">
        <v>1</v>
      </c>
      <c r="G166">
        <v>1</v>
      </c>
      <c r="H166">
        <v>2</v>
      </c>
      <c r="I166" t="s">
        <v>509</v>
      </c>
      <c r="J166" t="s">
        <v>510</v>
      </c>
      <c r="K166" t="s">
        <v>511</v>
      </c>
      <c r="L166">
        <v>1367</v>
      </c>
      <c r="N166">
        <v>1011</v>
      </c>
      <c r="O166" t="s">
        <v>383</v>
      </c>
      <c r="P166" t="s">
        <v>383</v>
      </c>
      <c r="Q166">
        <v>1</v>
      </c>
      <c r="W166">
        <v>0</v>
      </c>
      <c r="X166">
        <v>-1111507504</v>
      </c>
      <c r="Y166">
        <f t="shared" si="66"/>
        <v>0.19</v>
      </c>
      <c r="AA166">
        <v>0</v>
      </c>
      <c r="AB166">
        <v>1414.8</v>
      </c>
      <c r="AC166">
        <v>451.19</v>
      </c>
      <c r="AD166">
        <v>0</v>
      </c>
      <c r="AE166">
        <v>0</v>
      </c>
      <c r="AF166">
        <v>90</v>
      </c>
      <c r="AG166">
        <v>10.06</v>
      </c>
      <c r="AH166">
        <v>0</v>
      </c>
      <c r="AI166">
        <v>1</v>
      </c>
      <c r="AJ166">
        <v>15.72</v>
      </c>
      <c r="AK166">
        <v>44.85</v>
      </c>
      <c r="AL166">
        <v>1</v>
      </c>
      <c r="AM166">
        <v>4</v>
      </c>
      <c r="AN166">
        <v>0</v>
      </c>
      <c r="AO166">
        <v>1</v>
      </c>
      <c r="AP166">
        <v>0</v>
      </c>
      <c r="AQ166">
        <v>0</v>
      </c>
      <c r="AR166">
        <v>0</v>
      </c>
      <c r="AS166" t="s">
        <v>6</v>
      </c>
      <c r="AT166">
        <v>0.19</v>
      </c>
      <c r="AU166" t="s">
        <v>6</v>
      </c>
      <c r="AV166">
        <v>0</v>
      </c>
      <c r="AW166">
        <v>2</v>
      </c>
      <c r="AX166">
        <v>92796980</v>
      </c>
      <c r="AY166">
        <v>1</v>
      </c>
      <c r="AZ166">
        <v>0</v>
      </c>
      <c r="BA166">
        <v>188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f>ROUND(Y166*Source!I116*DO166,7)</f>
        <v>0</v>
      </c>
      <c r="CX166">
        <f>ROUND(Y166*Source!I116,7)</f>
        <v>0.76</v>
      </c>
      <c r="CY166">
        <f>AB166</f>
        <v>1414.8</v>
      </c>
      <c r="CZ166">
        <f>AF166</f>
        <v>90</v>
      </c>
      <c r="DA166">
        <f>AJ166</f>
        <v>15.72</v>
      </c>
      <c r="DB166">
        <f t="shared" si="67"/>
        <v>17.100000000000001</v>
      </c>
      <c r="DC166">
        <f t="shared" si="68"/>
        <v>1.91</v>
      </c>
      <c r="DD166" t="s">
        <v>6</v>
      </c>
      <c r="DE166" t="s">
        <v>6</v>
      </c>
      <c r="DF166">
        <f t="shared" si="73"/>
        <v>0</v>
      </c>
      <c r="DG166">
        <f>ROUND(ROUND(AF166*AJ166,2)*CX166,2)</f>
        <v>1075.25</v>
      </c>
      <c r="DH166">
        <f t="shared" si="74"/>
        <v>342.9</v>
      </c>
      <c r="DI166">
        <f t="shared" si="75"/>
        <v>0</v>
      </c>
      <c r="DJ166">
        <f>DG166</f>
        <v>1075.25</v>
      </c>
      <c r="DK166">
        <v>0</v>
      </c>
      <c r="DL166" t="s">
        <v>6</v>
      </c>
      <c r="DM166">
        <v>0</v>
      </c>
      <c r="DN166" t="s">
        <v>6</v>
      </c>
      <c r="DO166">
        <v>0</v>
      </c>
    </row>
    <row r="167" spans="1:119" x14ac:dyDescent="0.2">
      <c r="A167">
        <f>ROW(Source!A116)</f>
        <v>116</v>
      </c>
      <c r="B167">
        <v>92796388</v>
      </c>
      <c r="C167">
        <v>92796961</v>
      </c>
      <c r="D167">
        <v>49524290</v>
      </c>
      <c r="E167">
        <v>1</v>
      </c>
      <c r="F167">
        <v>1</v>
      </c>
      <c r="G167">
        <v>1</v>
      </c>
      <c r="H167">
        <v>3</v>
      </c>
      <c r="I167" t="s">
        <v>500</v>
      </c>
      <c r="J167" t="s">
        <v>501</v>
      </c>
      <c r="K167" t="s">
        <v>502</v>
      </c>
      <c r="L167">
        <v>1346</v>
      </c>
      <c r="N167">
        <v>1009</v>
      </c>
      <c r="O167" t="s">
        <v>445</v>
      </c>
      <c r="P167" t="s">
        <v>445</v>
      </c>
      <c r="Q167">
        <v>1</v>
      </c>
      <c r="W167">
        <v>0</v>
      </c>
      <c r="X167">
        <v>397095127</v>
      </c>
      <c r="Y167">
        <f t="shared" ref="Y167:Y173" si="76">AT167</f>
        <v>0.1</v>
      </c>
      <c r="AA167">
        <v>104.85</v>
      </c>
      <c r="AB167">
        <v>0</v>
      </c>
      <c r="AC167">
        <v>0</v>
      </c>
      <c r="AD167">
        <v>0</v>
      </c>
      <c r="AE167">
        <v>10.57</v>
      </c>
      <c r="AF167">
        <v>0</v>
      </c>
      <c r="AG167">
        <v>0</v>
      </c>
      <c r="AH167">
        <v>0</v>
      </c>
      <c r="AI167">
        <v>9.92</v>
      </c>
      <c r="AJ167">
        <v>1</v>
      </c>
      <c r="AK167">
        <v>1</v>
      </c>
      <c r="AL167">
        <v>1</v>
      </c>
      <c r="AM167">
        <v>4</v>
      </c>
      <c r="AN167">
        <v>0</v>
      </c>
      <c r="AO167">
        <v>1</v>
      </c>
      <c r="AP167">
        <v>0</v>
      </c>
      <c r="AQ167">
        <v>0</v>
      </c>
      <c r="AR167">
        <v>0</v>
      </c>
      <c r="AS167" t="s">
        <v>6</v>
      </c>
      <c r="AT167">
        <v>0.1</v>
      </c>
      <c r="AU167" t="s">
        <v>6</v>
      </c>
      <c r="AV167">
        <v>0</v>
      </c>
      <c r="AW167">
        <v>2</v>
      </c>
      <c r="AX167">
        <v>92796981</v>
      </c>
      <c r="AY167">
        <v>1</v>
      </c>
      <c r="AZ167">
        <v>0</v>
      </c>
      <c r="BA167">
        <v>189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ROUND(Y167*Source!I116,7)</f>
        <v>0.4</v>
      </c>
      <c r="CY167">
        <f>AA167</f>
        <v>104.85</v>
      </c>
      <c r="CZ167">
        <f>AE167</f>
        <v>10.57</v>
      </c>
      <c r="DA167">
        <f>AI167</f>
        <v>9.92</v>
      </c>
      <c r="DB167">
        <f t="shared" ref="DB167:DB173" si="77">ROUND(ROUND(AT167*CZ167,2),2)</f>
        <v>1.06</v>
      </c>
      <c r="DC167">
        <f t="shared" ref="DC167:DC173" si="78">ROUND(ROUND(AT167*AG167,2),2)</f>
        <v>0</v>
      </c>
      <c r="DD167" t="s">
        <v>6</v>
      </c>
      <c r="DE167" t="s">
        <v>6</v>
      </c>
      <c r="DF167">
        <f>ROUND(ROUND(AE167*AI167,2)*CX167,2)</f>
        <v>41.94</v>
      </c>
      <c r="DG167">
        <f t="shared" ref="DG167:DG173" si="79">ROUND(ROUND(AF167,2)*CX167,2)</f>
        <v>0</v>
      </c>
      <c r="DH167">
        <f t="shared" ref="DH167:DH173" si="80">ROUND(ROUND(AG167,2)*CX167,2)</f>
        <v>0</v>
      </c>
      <c r="DI167">
        <f t="shared" si="75"/>
        <v>0</v>
      </c>
      <c r="DJ167">
        <f>DF167</f>
        <v>41.94</v>
      </c>
      <c r="DK167">
        <v>0</v>
      </c>
      <c r="DL167" t="s">
        <v>6</v>
      </c>
      <c r="DM167">
        <v>0</v>
      </c>
      <c r="DN167" t="s">
        <v>6</v>
      </c>
      <c r="DO167">
        <v>0</v>
      </c>
    </row>
    <row r="168" spans="1:119" x14ac:dyDescent="0.2">
      <c r="A168">
        <f>ROW(Source!A116)</f>
        <v>116</v>
      </c>
      <c r="B168">
        <v>92796388</v>
      </c>
      <c r="C168">
        <v>92796961</v>
      </c>
      <c r="D168">
        <v>49525488</v>
      </c>
      <c r="E168">
        <v>1</v>
      </c>
      <c r="F168">
        <v>1</v>
      </c>
      <c r="G168">
        <v>1</v>
      </c>
      <c r="H168">
        <v>3</v>
      </c>
      <c r="I168" t="s">
        <v>512</v>
      </c>
      <c r="J168" t="s">
        <v>513</v>
      </c>
      <c r="K168" t="s">
        <v>514</v>
      </c>
      <c r="L168">
        <v>1346</v>
      </c>
      <c r="N168">
        <v>1009</v>
      </c>
      <c r="O168" t="s">
        <v>445</v>
      </c>
      <c r="P168" t="s">
        <v>445</v>
      </c>
      <c r="Q168">
        <v>1</v>
      </c>
      <c r="W168">
        <v>0</v>
      </c>
      <c r="X168">
        <v>-1864341761</v>
      </c>
      <c r="Y168">
        <f t="shared" si="76"/>
        <v>0.1</v>
      </c>
      <c r="AA168">
        <v>89.68</v>
      </c>
      <c r="AB168">
        <v>0</v>
      </c>
      <c r="AC168">
        <v>0</v>
      </c>
      <c r="AD168">
        <v>0</v>
      </c>
      <c r="AE168">
        <v>9.0399999999999991</v>
      </c>
      <c r="AF168">
        <v>0</v>
      </c>
      <c r="AG168">
        <v>0</v>
      </c>
      <c r="AH168">
        <v>0</v>
      </c>
      <c r="AI168">
        <v>9.92</v>
      </c>
      <c r="AJ168">
        <v>1</v>
      </c>
      <c r="AK168">
        <v>1</v>
      </c>
      <c r="AL168">
        <v>1</v>
      </c>
      <c r="AM168">
        <v>4</v>
      </c>
      <c r="AN168">
        <v>0</v>
      </c>
      <c r="AO168">
        <v>1</v>
      </c>
      <c r="AP168">
        <v>0</v>
      </c>
      <c r="AQ168">
        <v>0</v>
      </c>
      <c r="AR168">
        <v>0</v>
      </c>
      <c r="AS168" t="s">
        <v>6</v>
      </c>
      <c r="AT168">
        <v>0.1</v>
      </c>
      <c r="AU168" t="s">
        <v>6</v>
      </c>
      <c r="AV168">
        <v>0</v>
      </c>
      <c r="AW168">
        <v>2</v>
      </c>
      <c r="AX168">
        <v>92796982</v>
      </c>
      <c r="AY168">
        <v>1</v>
      </c>
      <c r="AZ168">
        <v>0</v>
      </c>
      <c r="BA168">
        <v>190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ROUND(Y168*Source!I116,7)</f>
        <v>0.4</v>
      </c>
      <c r="CY168">
        <f>AA168</f>
        <v>89.68</v>
      </c>
      <c r="CZ168">
        <f>AE168</f>
        <v>9.0399999999999991</v>
      </c>
      <c r="DA168">
        <f>AI168</f>
        <v>9.92</v>
      </c>
      <c r="DB168">
        <f t="shared" si="77"/>
        <v>0.9</v>
      </c>
      <c r="DC168">
        <f t="shared" si="78"/>
        <v>0</v>
      </c>
      <c r="DD168" t="s">
        <v>6</v>
      </c>
      <c r="DE168" t="s">
        <v>6</v>
      </c>
      <c r="DF168">
        <f>ROUND(ROUND(AE168*AI168,2)*CX168,2)</f>
        <v>35.869999999999997</v>
      </c>
      <c r="DG168">
        <f t="shared" si="79"/>
        <v>0</v>
      </c>
      <c r="DH168">
        <f t="shared" si="80"/>
        <v>0</v>
      </c>
      <c r="DI168">
        <f t="shared" si="75"/>
        <v>0</v>
      </c>
      <c r="DJ168">
        <f>DF168</f>
        <v>35.869999999999997</v>
      </c>
      <c r="DK168">
        <v>0</v>
      </c>
      <c r="DL168" t="s">
        <v>6</v>
      </c>
      <c r="DM168">
        <v>0</v>
      </c>
      <c r="DN168" t="s">
        <v>6</v>
      </c>
      <c r="DO168">
        <v>0</v>
      </c>
    </row>
    <row r="169" spans="1:119" x14ac:dyDescent="0.2">
      <c r="A169">
        <f>ROW(Source!A116)</f>
        <v>116</v>
      </c>
      <c r="B169">
        <v>92796388</v>
      </c>
      <c r="C169">
        <v>92796961</v>
      </c>
      <c r="D169">
        <v>49554585</v>
      </c>
      <c r="E169">
        <v>1</v>
      </c>
      <c r="F169">
        <v>1</v>
      </c>
      <c r="G169">
        <v>1</v>
      </c>
      <c r="H169">
        <v>3</v>
      </c>
      <c r="I169" t="s">
        <v>515</v>
      </c>
      <c r="J169" t="s">
        <v>516</v>
      </c>
      <c r="K169" t="s">
        <v>517</v>
      </c>
      <c r="L169">
        <v>1346</v>
      </c>
      <c r="N169">
        <v>1009</v>
      </c>
      <c r="O169" t="s">
        <v>445</v>
      </c>
      <c r="P169" t="s">
        <v>445</v>
      </c>
      <c r="Q169">
        <v>1</v>
      </c>
      <c r="W169">
        <v>0</v>
      </c>
      <c r="X169">
        <v>-211331552</v>
      </c>
      <c r="Y169">
        <f t="shared" si="76"/>
        <v>0.02</v>
      </c>
      <c r="AA169">
        <v>283.70999999999998</v>
      </c>
      <c r="AB169">
        <v>0</v>
      </c>
      <c r="AC169">
        <v>0</v>
      </c>
      <c r="AD169">
        <v>0</v>
      </c>
      <c r="AE169">
        <v>28.6</v>
      </c>
      <c r="AF169">
        <v>0</v>
      </c>
      <c r="AG169">
        <v>0</v>
      </c>
      <c r="AH169">
        <v>0</v>
      </c>
      <c r="AI169">
        <v>9.92</v>
      </c>
      <c r="AJ169">
        <v>1</v>
      </c>
      <c r="AK169">
        <v>1</v>
      </c>
      <c r="AL169">
        <v>1</v>
      </c>
      <c r="AM169">
        <v>4</v>
      </c>
      <c r="AN169">
        <v>0</v>
      </c>
      <c r="AO169">
        <v>1</v>
      </c>
      <c r="AP169">
        <v>0</v>
      </c>
      <c r="AQ169">
        <v>0</v>
      </c>
      <c r="AR169">
        <v>0</v>
      </c>
      <c r="AS169" t="s">
        <v>6</v>
      </c>
      <c r="AT169">
        <v>0.02</v>
      </c>
      <c r="AU169" t="s">
        <v>6</v>
      </c>
      <c r="AV169">
        <v>0</v>
      </c>
      <c r="AW169">
        <v>2</v>
      </c>
      <c r="AX169">
        <v>92796983</v>
      </c>
      <c r="AY169">
        <v>1</v>
      </c>
      <c r="AZ169">
        <v>0</v>
      </c>
      <c r="BA169">
        <v>191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ROUND(Y169*Source!I116,7)</f>
        <v>0.08</v>
      </c>
      <c r="CY169">
        <f>AA169</f>
        <v>283.70999999999998</v>
      </c>
      <c r="CZ169">
        <f>AE169</f>
        <v>28.6</v>
      </c>
      <c r="DA169">
        <f>AI169</f>
        <v>9.92</v>
      </c>
      <c r="DB169">
        <f t="shared" si="77"/>
        <v>0.56999999999999995</v>
      </c>
      <c r="DC169">
        <f t="shared" si="78"/>
        <v>0</v>
      </c>
      <c r="DD169" t="s">
        <v>6</v>
      </c>
      <c r="DE169" t="s">
        <v>6</v>
      </c>
      <c r="DF169">
        <f>ROUND(ROUND(AE169*AI169,2)*CX169,2)</f>
        <v>22.7</v>
      </c>
      <c r="DG169">
        <f t="shared" si="79"/>
        <v>0</v>
      </c>
      <c r="DH169">
        <f t="shared" si="80"/>
        <v>0</v>
      </c>
      <c r="DI169">
        <f t="shared" si="75"/>
        <v>0</v>
      </c>
      <c r="DJ169">
        <f>DF169</f>
        <v>22.7</v>
      </c>
      <c r="DK169">
        <v>0</v>
      </c>
      <c r="DL169" t="s">
        <v>6</v>
      </c>
      <c r="DM169">
        <v>0</v>
      </c>
      <c r="DN169" t="s">
        <v>6</v>
      </c>
      <c r="DO169">
        <v>0</v>
      </c>
    </row>
    <row r="170" spans="1:119" x14ac:dyDescent="0.2">
      <c r="A170">
        <f>ROW(Source!A116)</f>
        <v>116</v>
      </c>
      <c r="B170">
        <v>92796388</v>
      </c>
      <c r="C170">
        <v>92796961</v>
      </c>
      <c r="D170">
        <v>49515638</v>
      </c>
      <c r="E170">
        <v>70</v>
      </c>
      <c r="F170">
        <v>1</v>
      </c>
      <c r="G170">
        <v>1</v>
      </c>
      <c r="H170">
        <v>3</v>
      </c>
      <c r="I170" t="s">
        <v>407</v>
      </c>
      <c r="J170" t="s">
        <v>6</v>
      </c>
      <c r="K170" t="s">
        <v>408</v>
      </c>
      <c r="L170">
        <v>1374</v>
      </c>
      <c r="N170">
        <v>1013</v>
      </c>
      <c r="O170" t="s">
        <v>409</v>
      </c>
      <c r="P170" t="s">
        <v>409</v>
      </c>
      <c r="Q170">
        <v>1</v>
      </c>
      <c r="W170">
        <v>0</v>
      </c>
      <c r="X170">
        <v>-1731369543</v>
      </c>
      <c r="Y170">
        <f t="shared" si="76"/>
        <v>0.41</v>
      </c>
      <c r="AA170">
        <v>9.92</v>
      </c>
      <c r="AB170">
        <v>0</v>
      </c>
      <c r="AC170">
        <v>0</v>
      </c>
      <c r="AD170">
        <v>0</v>
      </c>
      <c r="AE170">
        <v>1</v>
      </c>
      <c r="AF170">
        <v>0</v>
      </c>
      <c r="AG170">
        <v>0</v>
      </c>
      <c r="AH170">
        <v>0</v>
      </c>
      <c r="AI170">
        <v>9.92</v>
      </c>
      <c r="AJ170">
        <v>1</v>
      </c>
      <c r="AK170">
        <v>1</v>
      </c>
      <c r="AL170">
        <v>1</v>
      </c>
      <c r="AM170">
        <v>4</v>
      </c>
      <c r="AN170">
        <v>0</v>
      </c>
      <c r="AO170">
        <v>1</v>
      </c>
      <c r="AP170">
        <v>0</v>
      </c>
      <c r="AQ170">
        <v>0</v>
      </c>
      <c r="AR170">
        <v>0</v>
      </c>
      <c r="AS170" t="s">
        <v>6</v>
      </c>
      <c r="AT170">
        <v>0.41</v>
      </c>
      <c r="AU170" t="s">
        <v>6</v>
      </c>
      <c r="AV170">
        <v>0</v>
      </c>
      <c r="AW170">
        <v>2</v>
      </c>
      <c r="AX170">
        <v>92796984</v>
      </c>
      <c r="AY170">
        <v>1</v>
      </c>
      <c r="AZ170">
        <v>0</v>
      </c>
      <c r="BA170">
        <v>192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ROUND(Y170*Source!I116,7)</f>
        <v>1.64</v>
      </c>
      <c r="CY170">
        <f>AA170</f>
        <v>9.92</v>
      </c>
      <c r="CZ170">
        <f>AE170</f>
        <v>1</v>
      </c>
      <c r="DA170">
        <f>AI170</f>
        <v>9.92</v>
      </c>
      <c r="DB170">
        <f t="shared" si="77"/>
        <v>0.41</v>
      </c>
      <c r="DC170">
        <f t="shared" si="78"/>
        <v>0</v>
      </c>
      <c r="DD170" t="s">
        <v>6</v>
      </c>
      <c r="DE170" t="s">
        <v>6</v>
      </c>
      <c r="DF170">
        <f>ROUND(ROUND(AE170*AI170,2)*CX170,2)</f>
        <v>16.27</v>
      </c>
      <c r="DG170">
        <f t="shared" si="79"/>
        <v>0</v>
      </c>
      <c r="DH170">
        <f t="shared" si="80"/>
        <v>0</v>
      </c>
      <c r="DI170">
        <f t="shared" si="75"/>
        <v>0</v>
      </c>
      <c r="DJ170">
        <f>DF170</f>
        <v>16.27</v>
      </c>
      <c r="DK170">
        <v>0</v>
      </c>
      <c r="DL170" t="s">
        <v>6</v>
      </c>
      <c r="DM170">
        <v>0</v>
      </c>
      <c r="DN170" t="s">
        <v>6</v>
      </c>
      <c r="DO170">
        <v>0</v>
      </c>
    </row>
    <row r="171" spans="1:119" x14ac:dyDescent="0.2">
      <c r="A171">
        <f>ROW(Source!A116)</f>
        <v>116</v>
      </c>
      <c r="B171">
        <v>92796388</v>
      </c>
      <c r="C171">
        <v>92796961</v>
      </c>
      <c r="D171">
        <v>0</v>
      </c>
      <c r="E171">
        <v>0</v>
      </c>
      <c r="F171">
        <v>1</v>
      </c>
      <c r="G171">
        <v>1</v>
      </c>
      <c r="H171">
        <v>3</v>
      </c>
      <c r="I171" t="s">
        <v>148</v>
      </c>
      <c r="J171" t="s">
        <v>6</v>
      </c>
      <c r="K171" t="s">
        <v>301</v>
      </c>
      <c r="L171">
        <v>1371</v>
      </c>
      <c r="N171">
        <v>1013</v>
      </c>
      <c r="O171" t="s">
        <v>21</v>
      </c>
      <c r="P171" t="s">
        <v>21</v>
      </c>
      <c r="Q171">
        <v>1</v>
      </c>
      <c r="W171">
        <v>0</v>
      </c>
      <c r="X171">
        <v>-1403316518</v>
      </c>
      <c r="Y171">
        <f t="shared" si="76"/>
        <v>1</v>
      </c>
      <c r="AA171">
        <v>9303.15</v>
      </c>
      <c r="AB171">
        <v>0</v>
      </c>
      <c r="AC171">
        <v>0</v>
      </c>
      <c r="AD171">
        <v>0</v>
      </c>
      <c r="AE171">
        <v>9783.3799999999992</v>
      </c>
      <c r="AF171">
        <v>0</v>
      </c>
      <c r="AG171">
        <v>0</v>
      </c>
      <c r="AH171">
        <v>0</v>
      </c>
      <c r="AI171">
        <v>9.92</v>
      </c>
      <c r="AJ171">
        <v>1</v>
      </c>
      <c r="AK171">
        <v>1</v>
      </c>
      <c r="AL171">
        <v>1</v>
      </c>
      <c r="AM171">
        <v>0</v>
      </c>
      <c r="AN171">
        <v>0</v>
      </c>
      <c r="AO171">
        <v>0</v>
      </c>
      <c r="AP171">
        <v>1</v>
      </c>
      <c r="AQ171">
        <v>0</v>
      </c>
      <c r="AR171">
        <v>0</v>
      </c>
      <c r="AS171" t="s">
        <v>6</v>
      </c>
      <c r="AT171">
        <v>1</v>
      </c>
      <c r="AU171" t="s">
        <v>6</v>
      </c>
      <c r="AV171">
        <v>0</v>
      </c>
      <c r="AW171">
        <v>1</v>
      </c>
      <c r="AX171">
        <v>-1</v>
      </c>
      <c r="AY171">
        <v>0</v>
      </c>
      <c r="AZ171">
        <v>0</v>
      </c>
      <c r="BA171" t="s">
        <v>6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ROUND(Y171*Source!I116,7)</f>
        <v>4</v>
      </c>
      <c r="CY171">
        <f>AA171</f>
        <v>9303.15</v>
      </c>
      <c r="CZ171">
        <f>AE171</f>
        <v>9783.3799999999992</v>
      </c>
      <c r="DA171">
        <f>AI171</f>
        <v>9.92</v>
      </c>
      <c r="DB171">
        <f t="shared" si="77"/>
        <v>9783.3799999999992</v>
      </c>
      <c r="DC171">
        <f t="shared" si="78"/>
        <v>0</v>
      </c>
      <c r="DD171" t="s">
        <v>6</v>
      </c>
      <c r="DE171" t="s">
        <v>6</v>
      </c>
      <c r="DF171">
        <f>ROUND(ROUND(AE171*AI171,2)*CX171,2)</f>
        <v>388204.52</v>
      </c>
      <c r="DG171">
        <f t="shared" si="79"/>
        <v>0</v>
      </c>
      <c r="DH171">
        <f t="shared" si="80"/>
        <v>0</v>
      </c>
      <c r="DI171">
        <f t="shared" si="75"/>
        <v>0</v>
      </c>
      <c r="DJ171">
        <f>DF171</f>
        <v>388204.52</v>
      </c>
      <c r="DK171">
        <v>0</v>
      </c>
      <c r="DL171" t="s">
        <v>6</v>
      </c>
      <c r="DM171">
        <v>0</v>
      </c>
      <c r="DN171" t="s">
        <v>6</v>
      </c>
      <c r="DO171">
        <v>0</v>
      </c>
    </row>
    <row r="172" spans="1:119" x14ac:dyDescent="0.2">
      <c r="A172">
        <f>ROW(Source!A118)</f>
        <v>118</v>
      </c>
      <c r="B172">
        <v>92796388</v>
      </c>
      <c r="C172">
        <v>92796986</v>
      </c>
      <c r="D172">
        <v>49510681</v>
      </c>
      <c r="E172">
        <v>70</v>
      </c>
      <c r="F172">
        <v>1</v>
      </c>
      <c r="G172">
        <v>1</v>
      </c>
      <c r="H172">
        <v>1</v>
      </c>
      <c r="I172" t="s">
        <v>518</v>
      </c>
      <c r="J172" t="s">
        <v>6</v>
      </c>
      <c r="K172" t="s">
        <v>519</v>
      </c>
      <c r="L172">
        <v>1191</v>
      </c>
      <c r="N172">
        <v>1013</v>
      </c>
      <c r="O172" t="s">
        <v>377</v>
      </c>
      <c r="P172" t="s">
        <v>377</v>
      </c>
      <c r="Q172">
        <v>1</v>
      </c>
      <c r="W172">
        <v>0</v>
      </c>
      <c r="X172">
        <v>2031828327</v>
      </c>
      <c r="Y172">
        <f t="shared" si="76"/>
        <v>154</v>
      </c>
      <c r="AA172">
        <v>0</v>
      </c>
      <c r="AB172">
        <v>0</v>
      </c>
      <c r="AC172">
        <v>0</v>
      </c>
      <c r="AD172">
        <v>349.83</v>
      </c>
      <c r="AE172">
        <v>0</v>
      </c>
      <c r="AF172">
        <v>0</v>
      </c>
      <c r="AG172">
        <v>0</v>
      </c>
      <c r="AH172">
        <v>7.8</v>
      </c>
      <c r="AI172">
        <v>1</v>
      </c>
      <c r="AJ172">
        <v>1</v>
      </c>
      <c r="AK172">
        <v>1</v>
      </c>
      <c r="AL172">
        <v>44.85</v>
      </c>
      <c r="AM172">
        <v>4</v>
      </c>
      <c r="AN172">
        <v>0</v>
      </c>
      <c r="AO172">
        <v>1</v>
      </c>
      <c r="AP172">
        <v>0</v>
      </c>
      <c r="AQ172">
        <v>0</v>
      </c>
      <c r="AR172">
        <v>0</v>
      </c>
      <c r="AS172" t="s">
        <v>6</v>
      </c>
      <c r="AT172">
        <v>154</v>
      </c>
      <c r="AU172" t="s">
        <v>6</v>
      </c>
      <c r="AV172">
        <v>1</v>
      </c>
      <c r="AW172">
        <v>2</v>
      </c>
      <c r="AX172">
        <v>92796988</v>
      </c>
      <c r="AY172">
        <v>1</v>
      </c>
      <c r="AZ172">
        <v>0</v>
      </c>
      <c r="BA172">
        <v>193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U172">
        <f>ROUND(AT172*Source!I118*AH172*AL172,2)</f>
        <v>808.11</v>
      </c>
      <c r="CV172">
        <f>ROUND(Y172*Source!I118,7)</f>
        <v>2.31</v>
      </c>
      <c r="CW172">
        <v>0</v>
      </c>
      <c r="CX172">
        <f>ROUND(Y172*Source!I118,7)</f>
        <v>2.31</v>
      </c>
      <c r="CY172">
        <f>AD172</f>
        <v>349.83</v>
      </c>
      <c r="CZ172">
        <f>AH172</f>
        <v>7.8</v>
      </c>
      <c r="DA172">
        <f>AL172</f>
        <v>44.85</v>
      </c>
      <c r="DB172">
        <f t="shared" si="77"/>
        <v>1201.2</v>
      </c>
      <c r="DC172">
        <f t="shared" si="78"/>
        <v>0</v>
      </c>
      <c r="DD172" t="s">
        <v>6</v>
      </c>
      <c r="DE172" t="s">
        <v>6</v>
      </c>
      <c r="DF172">
        <f>ROUND(ROUND(AE172,2)*CX172,2)</f>
        <v>0</v>
      </c>
      <c r="DG172">
        <f t="shared" si="79"/>
        <v>0</v>
      </c>
      <c r="DH172">
        <f t="shared" si="80"/>
        <v>0</v>
      </c>
      <c r="DI172">
        <f>ROUND(ROUND(AH172*AL172,2)*CX172,2)</f>
        <v>808.11</v>
      </c>
      <c r="DJ172">
        <f>DI172</f>
        <v>808.11</v>
      </c>
      <c r="DK172">
        <v>0</v>
      </c>
      <c r="DL172" t="s">
        <v>6</v>
      </c>
      <c r="DM172">
        <v>0</v>
      </c>
      <c r="DN172" t="s">
        <v>6</v>
      </c>
      <c r="DO172">
        <v>0</v>
      </c>
    </row>
    <row r="173" spans="1:119" x14ac:dyDescent="0.2">
      <c r="A173">
        <f>ROW(Source!A119)</f>
        <v>119</v>
      </c>
      <c r="B173">
        <v>92796388</v>
      </c>
      <c r="C173">
        <v>92796989</v>
      </c>
      <c r="D173">
        <v>49510657</v>
      </c>
      <c r="E173">
        <v>70</v>
      </c>
      <c r="F173">
        <v>1</v>
      </c>
      <c r="G173">
        <v>1</v>
      </c>
      <c r="H173">
        <v>1</v>
      </c>
      <c r="I173" t="s">
        <v>410</v>
      </c>
      <c r="J173" t="s">
        <v>6</v>
      </c>
      <c r="K173" t="s">
        <v>411</v>
      </c>
      <c r="L173">
        <v>1191</v>
      </c>
      <c r="N173">
        <v>1013</v>
      </c>
      <c r="O173" t="s">
        <v>377</v>
      </c>
      <c r="P173" t="s">
        <v>377</v>
      </c>
      <c r="Q173">
        <v>1</v>
      </c>
      <c r="W173">
        <v>0</v>
      </c>
      <c r="X173">
        <v>-1046754522</v>
      </c>
      <c r="Y173">
        <f t="shared" si="76"/>
        <v>88.5</v>
      </c>
      <c r="AA173">
        <v>0</v>
      </c>
      <c r="AB173">
        <v>0</v>
      </c>
      <c r="AC173">
        <v>0</v>
      </c>
      <c r="AD173">
        <v>336.38</v>
      </c>
      <c r="AE173">
        <v>0</v>
      </c>
      <c r="AF173">
        <v>0</v>
      </c>
      <c r="AG173">
        <v>0</v>
      </c>
      <c r="AH173">
        <v>7.5</v>
      </c>
      <c r="AI173">
        <v>1</v>
      </c>
      <c r="AJ173">
        <v>1</v>
      </c>
      <c r="AK173">
        <v>1</v>
      </c>
      <c r="AL173">
        <v>44.85</v>
      </c>
      <c r="AM173">
        <v>4</v>
      </c>
      <c r="AN173">
        <v>0</v>
      </c>
      <c r="AO173">
        <v>1</v>
      </c>
      <c r="AP173">
        <v>0</v>
      </c>
      <c r="AQ173">
        <v>0</v>
      </c>
      <c r="AR173">
        <v>0</v>
      </c>
      <c r="AS173" t="s">
        <v>6</v>
      </c>
      <c r="AT173">
        <v>88.5</v>
      </c>
      <c r="AU173" t="s">
        <v>6</v>
      </c>
      <c r="AV173">
        <v>1</v>
      </c>
      <c r="AW173">
        <v>2</v>
      </c>
      <c r="AX173">
        <v>92796991</v>
      </c>
      <c r="AY173">
        <v>1</v>
      </c>
      <c r="AZ173">
        <v>0</v>
      </c>
      <c r="BA173">
        <v>194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U173">
        <f>ROUND(AT173*Source!I119*AH173*AL173,2)</f>
        <v>446.54</v>
      </c>
      <c r="CV173">
        <f>ROUND(Y173*Source!I119,7)</f>
        <v>1.3274999999999999</v>
      </c>
      <c r="CW173">
        <v>0</v>
      </c>
      <c r="CX173">
        <f>ROUND(Y173*Source!I119,7)</f>
        <v>1.3274999999999999</v>
      </c>
      <c r="CY173">
        <f>AD173</f>
        <v>336.38</v>
      </c>
      <c r="CZ173">
        <f>AH173</f>
        <v>7.5</v>
      </c>
      <c r="DA173">
        <f>AL173</f>
        <v>44.85</v>
      </c>
      <c r="DB173">
        <f t="shared" si="77"/>
        <v>663.75</v>
      </c>
      <c r="DC173">
        <f t="shared" si="78"/>
        <v>0</v>
      </c>
      <c r="DD173" t="s">
        <v>6</v>
      </c>
      <c r="DE173" t="s">
        <v>6</v>
      </c>
      <c r="DF173">
        <f>ROUND(ROUND(AE173,2)*CX173,2)</f>
        <v>0</v>
      </c>
      <c r="DG173">
        <f t="shared" si="79"/>
        <v>0</v>
      </c>
      <c r="DH173">
        <f t="shared" si="80"/>
        <v>0</v>
      </c>
      <c r="DI173">
        <f>ROUND(ROUND(AH173*AL173,2)*CX173,2)</f>
        <v>446.54</v>
      </c>
      <c r="DJ173">
        <f>DI173</f>
        <v>446.54</v>
      </c>
      <c r="DK173">
        <v>0</v>
      </c>
      <c r="DL173" t="s">
        <v>6</v>
      </c>
      <c r="DM173">
        <v>0</v>
      </c>
      <c r="DN173" t="s">
        <v>6</v>
      </c>
      <c r="DO17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9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92796573</v>
      </c>
      <c r="C1">
        <v>92796568</v>
      </c>
      <c r="D1">
        <v>49510731</v>
      </c>
      <c r="E1">
        <v>70</v>
      </c>
      <c r="F1">
        <v>1</v>
      </c>
      <c r="G1">
        <v>1</v>
      </c>
      <c r="H1">
        <v>1</v>
      </c>
      <c r="I1" t="s">
        <v>375</v>
      </c>
      <c r="J1" t="s">
        <v>6</v>
      </c>
      <c r="K1" t="s">
        <v>376</v>
      </c>
      <c r="L1">
        <v>1191</v>
      </c>
      <c r="N1">
        <v>1013</v>
      </c>
      <c r="O1" t="s">
        <v>377</v>
      </c>
      <c r="P1" t="s">
        <v>377</v>
      </c>
      <c r="Q1">
        <v>1</v>
      </c>
      <c r="X1">
        <v>0.81</v>
      </c>
      <c r="Y1">
        <v>0</v>
      </c>
      <c r="Z1">
        <v>0</v>
      </c>
      <c r="AA1">
        <v>0</v>
      </c>
      <c r="AB1">
        <v>9.07</v>
      </c>
      <c r="AC1">
        <v>0</v>
      </c>
      <c r="AD1">
        <v>1</v>
      </c>
      <c r="AE1">
        <v>1</v>
      </c>
      <c r="AF1" t="s">
        <v>6</v>
      </c>
      <c r="AG1">
        <v>0.81</v>
      </c>
      <c r="AH1">
        <v>2</v>
      </c>
      <c r="AI1">
        <v>92796569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92796574</v>
      </c>
      <c r="C2">
        <v>92796568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378</v>
      </c>
      <c r="J2" t="s">
        <v>6</v>
      </c>
      <c r="K2" t="s">
        <v>379</v>
      </c>
      <c r="L2">
        <v>1191</v>
      </c>
      <c r="N2">
        <v>1013</v>
      </c>
      <c r="O2" t="s">
        <v>377</v>
      </c>
      <c r="P2" t="s">
        <v>377</v>
      </c>
      <c r="Q2">
        <v>1</v>
      </c>
      <c r="X2">
        <v>0.48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6</v>
      </c>
      <c r="AG2">
        <v>0.48</v>
      </c>
      <c r="AH2">
        <v>2</v>
      </c>
      <c r="AI2">
        <v>92796570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92796575</v>
      </c>
      <c r="C3">
        <v>92796568</v>
      </c>
      <c r="D3">
        <v>49672444</v>
      </c>
      <c r="E3">
        <v>1</v>
      </c>
      <c r="F3">
        <v>1</v>
      </c>
      <c r="G3">
        <v>1</v>
      </c>
      <c r="H3">
        <v>2</v>
      </c>
      <c r="I3" t="s">
        <v>380</v>
      </c>
      <c r="J3" t="s">
        <v>381</v>
      </c>
      <c r="K3" t="s">
        <v>382</v>
      </c>
      <c r="L3">
        <v>1367</v>
      </c>
      <c r="N3">
        <v>1011</v>
      </c>
      <c r="O3" t="s">
        <v>383</v>
      </c>
      <c r="P3" t="s">
        <v>383</v>
      </c>
      <c r="Q3">
        <v>1</v>
      </c>
      <c r="X3">
        <v>0.44</v>
      </c>
      <c r="Y3">
        <v>0</v>
      </c>
      <c r="Z3">
        <v>138.54</v>
      </c>
      <c r="AA3">
        <v>11.6</v>
      </c>
      <c r="AB3">
        <v>0</v>
      </c>
      <c r="AC3">
        <v>0</v>
      </c>
      <c r="AD3">
        <v>1</v>
      </c>
      <c r="AE3">
        <v>0</v>
      </c>
      <c r="AF3" t="s">
        <v>6</v>
      </c>
      <c r="AG3">
        <v>0.44</v>
      </c>
      <c r="AH3">
        <v>2</v>
      </c>
      <c r="AI3">
        <v>92796571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92796576</v>
      </c>
      <c r="C4">
        <v>92796568</v>
      </c>
      <c r="D4">
        <v>49673503</v>
      </c>
      <c r="E4">
        <v>1</v>
      </c>
      <c r="F4">
        <v>1</v>
      </c>
      <c r="G4">
        <v>1</v>
      </c>
      <c r="H4">
        <v>2</v>
      </c>
      <c r="I4" t="s">
        <v>384</v>
      </c>
      <c r="J4" t="s">
        <v>385</v>
      </c>
      <c r="K4" t="s">
        <v>386</v>
      </c>
      <c r="L4">
        <v>1367</v>
      </c>
      <c r="N4">
        <v>1011</v>
      </c>
      <c r="O4" t="s">
        <v>383</v>
      </c>
      <c r="P4" t="s">
        <v>383</v>
      </c>
      <c r="Q4">
        <v>1</v>
      </c>
      <c r="X4">
        <v>0.04</v>
      </c>
      <c r="Y4">
        <v>0</v>
      </c>
      <c r="Z4">
        <v>65.709999999999994</v>
      </c>
      <c r="AA4">
        <v>11.6</v>
      </c>
      <c r="AB4">
        <v>0</v>
      </c>
      <c r="AC4">
        <v>0</v>
      </c>
      <c r="AD4">
        <v>1</v>
      </c>
      <c r="AE4">
        <v>0</v>
      </c>
      <c r="AF4" t="s">
        <v>6</v>
      </c>
      <c r="AG4">
        <v>0.04</v>
      </c>
      <c r="AH4">
        <v>2</v>
      </c>
      <c r="AI4">
        <v>92796572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92796583</v>
      </c>
      <c r="C5">
        <v>92796577</v>
      </c>
      <c r="D5">
        <v>49510731</v>
      </c>
      <c r="E5">
        <v>70</v>
      </c>
      <c r="F5">
        <v>1</v>
      </c>
      <c r="G5">
        <v>1</v>
      </c>
      <c r="H5">
        <v>1</v>
      </c>
      <c r="I5" t="s">
        <v>375</v>
      </c>
      <c r="J5" t="s">
        <v>6</v>
      </c>
      <c r="K5" t="s">
        <v>376</v>
      </c>
      <c r="L5">
        <v>1191</v>
      </c>
      <c r="N5">
        <v>1013</v>
      </c>
      <c r="O5" t="s">
        <v>377</v>
      </c>
      <c r="P5" t="s">
        <v>377</v>
      </c>
      <c r="Q5">
        <v>1</v>
      </c>
      <c r="X5">
        <v>1.75</v>
      </c>
      <c r="Y5">
        <v>0</v>
      </c>
      <c r="Z5">
        <v>0</v>
      </c>
      <c r="AA5">
        <v>0</v>
      </c>
      <c r="AB5">
        <v>9.07</v>
      </c>
      <c r="AC5">
        <v>0</v>
      </c>
      <c r="AD5">
        <v>1</v>
      </c>
      <c r="AE5">
        <v>1</v>
      </c>
      <c r="AF5" t="s">
        <v>6</v>
      </c>
      <c r="AG5">
        <v>1.75</v>
      </c>
      <c r="AH5">
        <v>2</v>
      </c>
      <c r="AI5">
        <v>92796578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92796584</v>
      </c>
      <c r="C6">
        <v>92796577</v>
      </c>
      <c r="D6">
        <v>49510905</v>
      </c>
      <c r="E6">
        <v>70</v>
      </c>
      <c r="F6">
        <v>1</v>
      </c>
      <c r="G6">
        <v>1</v>
      </c>
      <c r="H6">
        <v>1</v>
      </c>
      <c r="I6" t="s">
        <v>378</v>
      </c>
      <c r="J6" t="s">
        <v>6</v>
      </c>
      <c r="K6" t="s">
        <v>379</v>
      </c>
      <c r="L6">
        <v>1191</v>
      </c>
      <c r="N6">
        <v>1013</v>
      </c>
      <c r="O6" t="s">
        <v>377</v>
      </c>
      <c r="P6" t="s">
        <v>377</v>
      </c>
      <c r="Q6">
        <v>1</v>
      </c>
      <c r="X6">
        <v>1.89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6</v>
      </c>
      <c r="AG6">
        <v>1.89</v>
      </c>
      <c r="AH6">
        <v>2</v>
      </c>
      <c r="AI6">
        <v>92796579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92796585</v>
      </c>
      <c r="C7">
        <v>92796577</v>
      </c>
      <c r="D7">
        <v>49672444</v>
      </c>
      <c r="E7">
        <v>1</v>
      </c>
      <c r="F7">
        <v>1</v>
      </c>
      <c r="G7">
        <v>1</v>
      </c>
      <c r="H7">
        <v>2</v>
      </c>
      <c r="I7" t="s">
        <v>380</v>
      </c>
      <c r="J7" t="s">
        <v>381</v>
      </c>
      <c r="K7" t="s">
        <v>382</v>
      </c>
      <c r="L7">
        <v>1367</v>
      </c>
      <c r="N7">
        <v>1011</v>
      </c>
      <c r="O7" t="s">
        <v>383</v>
      </c>
      <c r="P7" t="s">
        <v>383</v>
      </c>
      <c r="Q7">
        <v>1</v>
      </c>
      <c r="X7">
        <v>0.96</v>
      </c>
      <c r="Y7">
        <v>0</v>
      </c>
      <c r="Z7">
        <v>138.54</v>
      </c>
      <c r="AA7">
        <v>11.6</v>
      </c>
      <c r="AB7">
        <v>0</v>
      </c>
      <c r="AC7">
        <v>0</v>
      </c>
      <c r="AD7">
        <v>1</v>
      </c>
      <c r="AE7">
        <v>0</v>
      </c>
      <c r="AF7" t="s">
        <v>6</v>
      </c>
      <c r="AG7">
        <v>0.96</v>
      </c>
      <c r="AH7">
        <v>2</v>
      </c>
      <c r="AI7">
        <v>92796580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92796586</v>
      </c>
      <c r="C8">
        <v>92796577</v>
      </c>
      <c r="D8">
        <v>49672753</v>
      </c>
      <c r="E8">
        <v>1</v>
      </c>
      <c r="F8">
        <v>1</v>
      </c>
      <c r="G8">
        <v>1</v>
      </c>
      <c r="H8">
        <v>2</v>
      </c>
      <c r="I8" t="s">
        <v>387</v>
      </c>
      <c r="J8" t="s">
        <v>388</v>
      </c>
      <c r="K8" t="s">
        <v>389</v>
      </c>
      <c r="L8">
        <v>1367</v>
      </c>
      <c r="N8">
        <v>1011</v>
      </c>
      <c r="O8" t="s">
        <v>383</v>
      </c>
      <c r="P8" t="s">
        <v>383</v>
      </c>
      <c r="Q8">
        <v>1</v>
      </c>
      <c r="X8">
        <v>0.84</v>
      </c>
      <c r="Y8">
        <v>0</v>
      </c>
      <c r="Z8">
        <v>82.22</v>
      </c>
      <c r="AA8">
        <v>10.06</v>
      </c>
      <c r="AB8">
        <v>0</v>
      </c>
      <c r="AC8">
        <v>0</v>
      </c>
      <c r="AD8">
        <v>1</v>
      </c>
      <c r="AE8">
        <v>0</v>
      </c>
      <c r="AF8" t="s">
        <v>6</v>
      </c>
      <c r="AG8">
        <v>0.84</v>
      </c>
      <c r="AH8">
        <v>2</v>
      </c>
      <c r="AI8">
        <v>92796581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92796587</v>
      </c>
      <c r="C9">
        <v>92796577</v>
      </c>
      <c r="D9">
        <v>49673503</v>
      </c>
      <c r="E9">
        <v>1</v>
      </c>
      <c r="F9">
        <v>1</v>
      </c>
      <c r="G9">
        <v>1</v>
      </c>
      <c r="H9">
        <v>2</v>
      </c>
      <c r="I9" t="s">
        <v>384</v>
      </c>
      <c r="J9" t="s">
        <v>385</v>
      </c>
      <c r="K9" t="s">
        <v>386</v>
      </c>
      <c r="L9">
        <v>1367</v>
      </c>
      <c r="N9">
        <v>1011</v>
      </c>
      <c r="O9" t="s">
        <v>383</v>
      </c>
      <c r="P9" t="s">
        <v>383</v>
      </c>
      <c r="Q9">
        <v>1</v>
      </c>
      <c r="X9">
        <v>0.09</v>
      </c>
      <c r="Y9">
        <v>0</v>
      </c>
      <c r="Z9">
        <v>65.709999999999994</v>
      </c>
      <c r="AA9">
        <v>11.6</v>
      </c>
      <c r="AB9">
        <v>0</v>
      </c>
      <c r="AC9">
        <v>0</v>
      </c>
      <c r="AD9">
        <v>1</v>
      </c>
      <c r="AE9">
        <v>0</v>
      </c>
      <c r="AF9" t="s">
        <v>6</v>
      </c>
      <c r="AG9">
        <v>0.09</v>
      </c>
      <c r="AH9">
        <v>2</v>
      </c>
      <c r="AI9">
        <v>92796582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92796600</v>
      </c>
      <c r="C10">
        <v>92796588</v>
      </c>
      <c r="D10">
        <v>49510753</v>
      </c>
      <c r="E10">
        <v>70</v>
      </c>
      <c r="F10">
        <v>1</v>
      </c>
      <c r="G10">
        <v>1</v>
      </c>
      <c r="H10">
        <v>1</v>
      </c>
      <c r="I10" t="s">
        <v>390</v>
      </c>
      <c r="J10" t="s">
        <v>6</v>
      </c>
      <c r="K10" t="s">
        <v>391</v>
      </c>
      <c r="L10">
        <v>1191</v>
      </c>
      <c r="N10">
        <v>1013</v>
      </c>
      <c r="O10" t="s">
        <v>377</v>
      </c>
      <c r="P10" t="s">
        <v>377</v>
      </c>
      <c r="Q10">
        <v>1</v>
      </c>
      <c r="X10">
        <v>65.239999999999995</v>
      </c>
      <c r="Y10">
        <v>0</v>
      </c>
      <c r="Z10">
        <v>0</v>
      </c>
      <c r="AA10">
        <v>0</v>
      </c>
      <c r="AB10">
        <v>9.51</v>
      </c>
      <c r="AC10">
        <v>0</v>
      </c>
      <c r="AD10">
        <v>1</v>
      </c>
      <c r="AE10">
        <v>1</v>
      </c>
      <c r="AF10" t="s">
        <v>39</v>
      </c>
      <c r="AG10">
        <v>39.143999999999998</v>
      </c>
      <c r="AH10">
        <v>2</v>
      </c>
      <c r="AI10">
        <v>92796589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92796601</v>
      </c>
      <c r="C11">
        <v>92796588</v>
      </c>
      <c r="D11">
        <v>49510905</v>
      </c>
      <c r="E11">
        <v>70</v>
      </c>
      <c r="F11">
        <v>1</v>
      </c>
      <c r="G11">
        <v>1</v>
      </c>
      <c r="H11">
        <v>1</v>
      </c>
      <c r="I11" t="s">
        <v>378</v>
      </c>
      <c r="J11" t="s">
        <v>6</v>
      </c>
      <c r="K11" t="s">
        <v>379</v>
      </c>
      <c r="L11">
        <v>1191</v>
      </c>
      <c r="N11">
        <v>1013</v>
      </c>
      <c r="O11" t="s">
        <v>377</v>
      </c>
      <c r="P11" t="s">
        <v>377</v>
      </c>
      <c r="Q11">
        <v>1</v>
      </c>
      <c r="X11">
        <v>37.51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2</v>
      </c>
      <c r="AF11" t="s">
        <v>39</v>
      </c>
      <c r="AG11">
        <v>22.505999999999997</v>
      </c>
      <c r="AH11">
        <v>2</v>
      </c>
      <c r="AI11">
        <v>92796590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92796602</v>
      </c>
      <c r="C12">
        <v>92796588</v>
      </c>
      <c r="D12">
        <v>49672573</v>
      </c>
      <c r="E12">
        <v>1</v>
      </c>
      <c r="F12">
        <v>1</v>
      </c>
      <c r="G12">
        <v>1</v>
      </c>
      <c r="H12">
        <v>2</v>
      </c>
      <c r="I12" t="s">
        <v>392</v>
      </c>
      <c r="J12" t="s">
        <v>393</v>
      </c>
      <c r="K12" t="s">
        <v>394</v>
      </c>
      <c r="L12">
        <v>1367</v>
      </c>
      <c r="N12">
        <v>1011</v>
      </c>
      <c r="O12" t="s">
        <v>383</v>
      </c>
      <c r="P12" t="s">
        <v>383</v>
      </c>
      <c r="Q12">
        <v>1</v>
      </c>
      <c r="X12">
        <v>0.82</v>
      </c>
      <c r="Y12">
        <v>0</v>
      </c>
      <c r="Z12">
        <v>115.4</v>
      </c>
      <c r="AA12">
        <v>13.5</v>
      </c>
      <c r="AB12">
        <v>0</v>
      </c>
      <c r="AC12">
        <v>0</v>
      </c>
      <c r="AD12">
        <v>1</v>
      </c>
      <c r="AE12">
        <v>0</v>
      </c>
      <c r="AF12" t="s">
        <v>39</v>
      </c>
      <c r="AG12">
        <v>0.49199999999999994</v>
      </c>
      <c r="AH12">
        <v>2</v>
      </c>
      <c r="AI12">
        <v>92796591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ROW(Source!A30)</f>
        <v>30</v>
      </c>
      <c r="B13">
        <v>92796603</v>
      </c>
      <c r="C13">
        <v>92796588</v>
      </c>
      <c r="D13">
        <v>49672653</v>
      </c>
      <c r="E13">
        <v>1</v>
      </c>
      <c r="F13">
        <v>1</v>
      </c>
      <c r="G13">
        <v>1</v>
      </c>
      <c r="H13">
        <v>2</v>
      </c>
      <c r="I13" t="s">
        <v>396</v>
      </c>
      <c r="J13" t="s">
        <v>397</v>
      </c>
      <c r="K13" t="s">
        <v>398</v>
      </c>
      <c r="L13">
        <v>1367</v>
      </c>
      <c r="N13">
        <v>1011</v>
      </c>
      <c r="O13" t="s">
        <v>383</v>
      </c>
      <c r="P13" t="s">
        <v>383</v>
      </c>
      <c r="Q13">
        <v>1</v>
      </c>
      <c r="X13">
        <v>9.76</v>
      </c>
      <c r="Y13">
        <v>0</v>
      </c>
      <c r="Z13">
        <v>0.48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39</v>
      </c>
      <c r="AG13">
        <v>5.8559999999999999</v>
      </c>
      <c r="AH13">
        <v>2</v>
      </c>
      <c r="AI13">
        <v>92796592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ROW(Source!A30)</f>
        <v>30</v>
      </c>
      <c r="B14">
        <v>92796604</v>
      </c>
      <c r="C14">
        <v>92796588</v>
      </c>
      <c r="D14">
        <v>49672705</v>
      </c>
      <c r="E14">
        <v>1</v>
      </c>
      <c r="F14">
        <v>1</v>
      </c>
      <c r="G14">
        <v>1</v>
      </c>
      <c r="H14">
        <v>2</v>
      </c>
      <c r="I14" t="s">
        <v>399</v>
      </c>
      <c r="J14" t="s">
        <v>400</v>
      </c>
      <c r="K14" t="s">
        <v>401</v>
      </c>
      <c r="L14">
        <v>1367</v>
      </c>
      <c r="N14">
        <v>1011</v>
      </c>
      <c r="O14" t="s">
        <v>383</v>
      </c>
      <c r="P14" t="s">
        <v>383</v>
      </c>
      <c r="Q14">
        <v>1</v>
      </c>
      <c r="X14">
        <v>11.95</v>
      </c>
      <c r="Y14">
        <v>0</v>
      </c>
      <c r="Z14">
        <v>80.739999999999995</v>
      </c>
      <c r="AA14">
        <v>11.6</v>
      </c>
      <c r="AB14">
        <v>0</v>
      </c>
      <c r="AC14">
        <v>0</v>
      </c>
      <c r="AD14">
        <v>1</v>
      </c>
      <c r="AE14">
        <v>0</v>
      </c>
      <c r="AF14" t="s">
        <v>39</v>
      </c>
      <c r="AG14">
        <v>7.169999999999999</v>
      </c>
      <c r="AH14">
        <v>2</v>
      </c>
      <c r="AI14">
        <v>92796593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ROW(Source!A30)</f>
        <v>30</v>
      </c>
      <c r="B15">
        <v>92796605</v>
      </c>
      <c r="C15">
        <v>92796588</v>
      </c>
      <c r="D15">
        <v>49672753</v>
      </c>
      <c r="E15">
        <v>1</v>
      </c>
      <c r="F15">
        <v>1</v>
      </c>
      <c r="G15">
        <v>1</v>
      </c>
      <c r="H15">
        <v>2</v>
      </c>
      <c r="I15" t="s">
        <v>387</v>
      </c>
      <c r="J15" t="s">
        <v>388</v>
      </c>
      <c r="K15" t="s">
        <v>389</v>
      </c>
      <c r="L15">
        <v>1367</v>
      </c>
      <c r="N15">
        <v>1011</v>
      </c>
      <c r="O15" t="s">
        <v>383</v>
      </c>
      <c r="P15" t="s">
        <v>383</v>
      </c>
      <c r="Q15">
        <v>1</v>
      </c>
      <c r="X15">
        <v>24.41</v>
      </c>
      <c r="Y15">
        <v>0</v>
      </c>
      <c r="Z15">
        <v>82.22</v>
      </c>
      <c r="AA15">
        <v>10.06</v>
      </c>
      <c r="AB15">
        <v>0</v>
      </c>
      <c r="AC15">
        <v>0</v>
      </c>
      <c r="AD15">
        <v>1</v>
      </c>
      <c r="AE15">
        <v>0</v>
      </c>
      <c r="AF15" t="s">
        <v>39</v>
      </c>
      <c r="AG15">
        <v>14.645999999999999</v>
      </c>
      <c r="AH15">
        <v>2</v>
      </c>
      <c r="AI15">
        <v>92796594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ROW(Source!A30)</f>
        <v>30</v>
      </c>
      <c r="B16">
        <v>92796606</v>
      </c>
      <c r="C16">
        <v>92796588</v>
      </c>
      <c r="D16">
        <v>49673503</v>
      </c>
      <c r="E16">
        <v>1</v>
      </c>
      <c r="F16">
        <v>1</v>
      </c>
      <c r="G16">
        <v>1</v>
      </c>
      <c r="H16">
        <v>2</v>
      </c>
      <c r="I16" t="s">
        <v>384</v>
      </c>
      <c r="J16" t="s">
        <v>385</v>
      </c>
      <c r="K16" t="s">
        <v>386</v>
      </c>
      <c r="L16">
        <v>1367</v>
      </c>
      <c r="N16">
        <v>1011</v>
      </c>
      <c r="O16" t="s">
        <v>383</v>
      </c>
      <c r="P16" t="s">
        <v>383</v>
      </c>
      <c r="Q16">
        <v>1</v>
      </c>
      <c r="X16">
        <v>0.33</v>
      </c>
      <c r="Y16">
        <v>0</v>
      </c>
      <c r="Z16">
        <v>65.709999999999994</v>
      </c>
      <c r="AA16">
        <v>11.6</v>
      </c>
      <c r="AB16">
        <v>0</v>
      </c>
      <c r="AC16">
        <v>0</v>
      </c>
      <c r="AD16">
        <v>1</v>
      </c>
      <c r="AE16">
        <v>0</v>
      </c>
      <c r="AF16" t="s">
        <v>39</v>
      </c>
      <c r="AG16">
        <v>0.19800000000000001</v>
      </c>
      <c r="AH16">
        <v>2</v>
      </c>
      <c r="AI16">
        <v>92796595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ROW(Source!A30)</f>
        <v>30</v>
      </c>
      <c r="B17">
        <v>92796607</v>
      </c>
      <c r="C17">
        <v>92796588</v>
      </c>
      <c r="D17">
        <v>49567499</v>
      </c>
      <c r="E17">
        <v>1</v>
      </c>
      <c r="F17">
        <v>1</v>
      </c>
      <c r="G17">
        <v>1</v>
      </c>
      <c r="H17">
        <v>3</v>
      </c>
      <c r="I17" t="s">
        <v>520</v>
      </c>
      <c r="J17" t="s">
        <v>521</v>
      </c>
      <c r="K17" t="s">
        <v>522</v>
      </c>
      <c r="L17">
        <v>1425</v>
      </c>
      <c r="N17">
        <v>1013</v>
      </c>
      <c r="O17" t="s">
        <v>199</v>
      </c>
      <c r="P17" t="s">
        <v>199</v>
      </c>
      <c r="Q17">
        <v>1</v>
      </c>
      <c r="X17">
        <v>0</v>
      </c>
      <c r="Y17">
        <v>11054</v>
      </c>
      <c r="Z17">
        <v>0</v>
      </c>
      <c r="AA17">
        <v>0</v>
      </c>
      <c r="AB17">
        <v>0</v>
      </c>
      <c r="AC17">
        <v>1</v>
      </c>
      <c r="AD17">
        <v>0</v>
      </c>
      <c r="AE17">
        <v>0</v>
      </c>
      <c r="AF17" t="s">
        <v>38</v>
      </c>
      <c r="AG17">
        <v>0</v>
      </c>
      <c r="AH17">
        <v>3</v>
      </c>
      <c r="AI17">
        <v>-1</v>
      </c>
      <c r="AJ17" t="s">
        <v>6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ROW(Source!A30)</f>
        <v>30</v>
      </c>
      <c r="B18">
        <v>92796608</v>
      </c>
      <c r="C18">
        <v>92796588</v>
      </c>
      <c r="D18">
        <v>49568065</v>
      </c>
      <c r="E18">
        <v>1</v>
      </c>
      <c r="F18">
        <v>1</v>
      </c>
      <c r="G18">
        <v>1</v>
      </c>
      <c r="H18">
        <v>3</v>
      </c>
      <c r="I18" t="s">
        <v>523</v>
      </c>
      <c r="J18" t="s">
        <v>524</v>
      </c>
      <c r="K18" t="s">
        <v>525</v>
      </c>
      <c r="L18">
        <v>1425</v>
      </c>
      <c r="N18">
        <v>1013</v>
      </c>
      <c r="O18" t="s">
        <v>199</v>
      </c>
      <c r="P18" t="s">
        <v>199</v>
      </c>
      <c r="Q18">
        <v>1</v>
      </c>
      <c r="X18">
        <v>0</v>
      </c>
      <c r="Y18">
        <v>2068</v>
      </c>
      <c r="Z18">
        <v>0</v>
      </c>
      <c r="AA18">
        <v>0</v>
      </c>
      <c r="AB18">
        <v>0</v>
      </c>
      <c r="AC18">
        <v>1</v>
      </c>
      <c r="AD18">
        <v>0</v>
      </c>
      <c r="AE18">
        <v>0</v>
      </c>
      <c r="AF18" t="s">
        <v>38</v>
      </c>
      <c r="AG18">
        <v>0</v>
      </c>
      <c r="AH18">
        <v>3</v>
      </c>
      <c r="AI18">
        <v>-1</v>
      </c>
      <c r="AJ18" t="s">
        <v>6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ROW(Source!A30)</f>
        <v>30</v>
      </c>
      <c r="B19">
        <v>92796609</v>
      </c>
      <c r="C19">
        <v>92796588</v>
      </c>
      <c r="D19">
        <v>49514872</v>
      </c>
      <c r="E19">
        <v>70</v>
      </c>
      <c r="F19">
        <v>1</v>
      </c>
      <c r="G19">
        <v>1</v>
      </c>
      <c r="H19">
        <v>3</v>
      </c>
      <c r="I19" t="s">
        <v>526</v>
      </c>
      <c r="J19" t="s">
        <v>6</v>
      </c>
      <c r="K19" t="s">
        <v>527</v>
      </c>
      <c r="L19">
        <v>1477</v>
      </c>
      <c r="N19">
        <v>1013</v>
      </c>
      <c r="O19" t="s">
        <v>35</v>
      </c>
      <c r="P19" t="s">
        <v>40</v>
      </c>
      <c r="Q19">
        <v>1</v>
      </c>
      <c r="X19">
        <v>1.02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 t="s">
        <v>38</v>
      </c>
      <c r="AG19">
        <v>0</v>
      </c>
      <c r="AH19">
        <v>3</v>
      </c>
      <c r="AI19">
        <v>-1</v>
      </c>
      <c r="AJ19" t="s">
        <v>6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ROW(Source!A30)</f>
        <v>30</v>
      </c>
      <c r="B20">
        <v>92796610</v>
      </c>
      <c r="C20">
        <v>92796588</v>
      </c>
      <c r="D20">
        <v>49586613</v>
      </c>
      <c r="E20">
        <v>1</v>
      </c>
      <c r="F20">
        <v>1</v>
      </c>
      <c r="G20">
        <v>1</v>
      </c>
      <c r="H20">
        <v>3</v>
      </c>
      <c r="I20" t="s">
        <v>184</v>
      </c>
      <c r="J20" t="s">
        <v>187</v>
      </c>
      <c r="K20" t="s">
        <v>185</v>
      </c>
      <c r="L20">
        <v>1377</v>
      </c>
      <c r="N20">
        <v>1013</v>
      </c>
      <c r="O20" t="s">
        <v>186</v>
      </c>
      <c r="P20" t="s">
        <v>186</v>
      </c>
      <c r="Q20">
        <v>1</v>
      </c>
      <c r="X20">
        <v>2</v>
      </c>
      <c r="Y20">
        <v>242.4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38</v>
      </c>
      <c r="AG20">
        <v>0</v>
      </c>
      <c r="AH20">
        <v>2</v>
      </c>
      <c r="AI20">
        <v>92796596</v>
      </c>
      <c r="AJ20">
        <v>17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ROW(Source!A30)</f>
        <v>30</v>
      </c>
      <c r="B21">
        <v>92796611</v>
      </c>
      <c r="C21">
        <v>92796588</v>
      </c>
      <c r="D21">
        <v>49586614</v>
      </c>
      <c r="E21">
        <v>1</v>
      </c>
      <c r="F21">
        <v>1</v>
      </c>
      <c r="G21">
        <v>1</v>
      </c>
      <c r="H21">
        <v>3</v>
      </c>
      <c r="I21" t="s">
        <v>189</v>
      </c>
      <c r="J21" t="s">
        <v>191</v>
      </c>
      <c r="K21" t="s">
        <v>190</v>
      </c>
      <c r="L21">
        <v>1377</v>
      </c>
      <c r="N21">
        <v>1013</v>
      </c>
      <c r="O21" t="s">
        <v>186</v>
      </c>
      <c r="P21" t="s">
        <v>186</v>
      </c>
      <c r="Q21">
        <v>1</v>
      </c>
      <c r="X21">
        <v>29</v>
      </c>
      <c r="Y21">
        <v>168.71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38</v>
      </c>
      <c r="AG21">
        <v>0</v>
      </c>
      <c r="AH21">
        <v>2</v>
      </c>
      <c r="AI21">
        <v>92796597</v>
      </c>
      <c r="AJ21">
        <v>18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ROW(Source!A30)</f>
        <v>30</v>
      </c>
      <c r="B22">
        <v>92796612</v>
      </c>
      <c r="C22">
        <v>92796588</v>
      </c>
      <c r="D22">
        <v>49586667</v>
      </c>
      <c r="E22">
        <v>1</v>
      </c>
      <c r="F22">
        <v>1</v>
      </c>
      <c r="G22">
        <v>1</v>
      </c>
      <c r="H22">
        <v>3</v>
      </c>
      <c r="I22" t="s">
        <v>528</v>
      </c>
      <c r="J22" t="s">
        <v>529</v>
      </c>
      <c r="K22" t="s">
        <v>530</v>
      </c>
      <c r="L22">
        <v>1425</v>
      </c>
      <c r="N22">
        <v>1013</v>
      </c>
      <c r="O22" t="s">
        <v>199</v>
      </c>
      <c r="P22" t="s">
        <v>199</v>
      </c>
      <c r="Q22">
        <v>1</v>
      </c>
      <c r="X22">
        <v>0</v>
      </c>
      <c r="Y22">
        <v>194</v>
      </c>
      <c r="Z22">
        <v>0</v>
      </c>
      <c r="AA22">
        <v>0</v>
      </c>
      <c r="AB22">
        <v>0</v>
      </c>
      <c r="AC22">
        <v>1</v>
      </c>
      <c r="AD22">
        <v>0</v>
      </c>
      <c r="AE22">
        <v>0</v>
      </c>
      <c r="AF22" t="s">
        <v>38</v>
      </c>
      <c r="AG22">
        <v>0</v>
      </c>
      <c r="AH22">
        <v>3</v>
      </c>
      <c r="AI22">
        <v>-1</v>
      </c>
      <c r="AJ22" t="s">
        <v>6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ROW(Source!A30)</f>
        <v>30</v>
      </c>
      <c r="B23">
        <v>92796613</v>
      </c>
      <c r="C23">
        <v>92796588</v>
      </c>
      <c r="D23">
        <v>49586688</v>
      </c>
      <c r="E23">
        <v>1</v>
      </c>
      <c r="F23">
        <v>1</v>
      </c>
      <c r="G23">
        <v>1</v>
      </c>
      <c r="H23">
        <v>3</v>
      </c>
      <c r="I23" t="s">
        <v>193</v>
      </c>
      <c r="J23" t="s">
        <v>195</v>
      </c>
      <c r="K23" t="s">
        <v>194</v>
      </c>
      <c r="L23">
        <v>1371</v>
      </c>
      <c r="N23">
        <v>1013</v>
      </c>
      <c r="O23" t="s">
        <v>21</v>
      </c>
      <c r="P23" t="s">
        <v>21</v>
      </c>
      <c r="Q23">
        <v>1</v>
      </c>
      <c r="X23">
        <v>1.8</v>
      </c>
      <c r="Y23">
        <v>943.06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38</v>
      </c>
      <c r="AG23">
        <v>0</v>
      </c>
      <c r="AH23">
        <v>2</v>
      </c>
      <c r="AI23">
        <v>92796598</v>
      </c>
      <c r="AJ23">
        <v>19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ROW(Source!A30)</f>
        <v>30</v>
      </c>
      <c r="B24">
        <v>92796614</v>
      </c>
      <c r="C24">
        <v>92796588</v>
      </c>
      <c r="D24">
        <v>49586691</v>
      </c>
      <c r="E24">
        <v>1</v>
      </c>
      <c r="F24">
        <v>1</v>
      </c>
      <c r="G24">
        <v>1</v>
      </c>
      <c r="H24">
        <v>3</v>
      </c>
      <c r="I24" t="s">
        <v>197</v>
      </c>
      <c r="J24" t="s">
        <v>200</v>
      </c>
      <c r="K24" t="s">
        <v>198</v>
      </c>
      <c r="L24">
        <v>1425</v>
      </c>
      <c r="N24">
        <v>1013</v>
      </c>
      <c r="O24" t="s">
        <v>199</v>
      </c>
      <c r="P24" t="s">
        <v>199</v>
      </c>
      <c r="Q24">
        <v>1</v>
      </c>
      <c r="X24">
        <v>0.62</v>
      </c>
      <c r="Y24">
        <v>582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38</v>
      </c>
      <c r="AG24">
        <v>0</v>
      </c>
      <c r="AH24">
        <v>2</v>
      </c>
      <c r="AI24">
        <v>92796599</v>
      </c>
      <c r="AJ24">
        <v>20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ROW(Source!A66)</f>
        <v>66</v>
      </c>
      <c r="B25">
        <v>92796617</v>
      </c>
      <c r="C25">
        <v>92796615</v>
      </c>
      <c r="D25">
        <v>49510709</v>
      </c>
      <c r="E25">
        <v>70</v>
      </c>
      <c r="F25">
        <v>1</v>
      </c>
      <c r="G25">
        <v>1</v>
      </c>
      <c r="H25">
        <v>1</v>
      </c>
      <c r="I25" t="s">
        <v>403</v>
      </c>
      <c r="J25" t="s">
        <v>6</v>
      </c>
      <c r="K25" t="s">
        <v>404</v>
      </c>
      <c r="L25">
        <v>1191</v>
      </c>
      <c r="N25">
        <v>1013</v>
      </c>
      <c r="O25" t="s">
        <v>377</v>
      </c>
      <c r="P25" t="s">
        <v>377</v>
      </c>
      <c r="Q25">
        <v>1</v>
      </c>
      <c r="X25">
        <v>189</v>
      </c>
      <c r="Y25">
        <v>0</v>
      </c>
      <c r="Z25">
        <v>0</v>
      </c>
      <c r="AA25">
        <v>0</v>
      </c>
      <c r="AB25">
        <v>8.3800000000000008</v>
      </c>
      <c r="AC25">
        <v>0</v>
      </c>
      <c r="AD25">
        <v>1</v>
      </c>
      <c r="AE25">
        <v>1</v>
      </c>
      <c r="AF25" t="s">
        <v>6</v>
      </c>
      <c r="AG25">
        <v>189</v>
      </c>
      <c r="AH25">
        <v>2</v>
      </c>
      <c r="AI25">
        <v>92796616</v>
      </c>
      <c r="AJ25">
        <v>21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ROW(Source!A67)</f>
        <v>67</v>
      </c>
      <c r="B26">
        <v>92796623</v>
      </c>
      <c r="C26">
        <v>92796618</v>
      </c>
      <c r="D26">
        <v>49510749</v>
      </c>
      <c r="E26">
        <v>70</v>
      </c>
      <c r="F26">
        <v>1</v>
      </c>
      <c r="G26">
        <v>1</v>
      </c>
      <c r="H26">
        <v>1</v>
      </c>
      <c r="I26" t="s">
        <v>405</v>
      </c>
      <c r="J26" t="s">
        <v>6</v>
      </c>
      <c r="K26" t="s">
        <v>406</v>
      </c>
      <c r="L26">
        <v>1191</v>
      </c>
      <c r="N26">
        <v>1013</v>
      </c>
      <c r="O26" t="s">
        <v>377</v>
      </c>
      <c r="P26" t="s">
        <v>377</v>
      </c>
      <c r="Q26">
        <v>1</v>
      </c>
      <c r="X26">
        <v>5.3</v>
      </c>
      <c r="Y26">
        <v>0</v>
      </c>
      <c r="Z26">
        <v>0</v>
      </c>
      <c r="AA26">
        <v>0</v>
      </c>
      <c r="AB26">
        <v>9.4</v>
      </c>
      <c r="AC26">
        <v>0</v>
      </c>
      <c r="AD26">
        <v>1</v>
      </c>
      <c r="AE26">
        <v>1</v>
      </c>
      <c r="AF26" t="s">
        <v>6</v>
      </c>
      <c r="AG26">
        <v>5.3</v>
      </c>
      <c r="AH26">
        <v>2</v>
      </c>
      <c r="AI26">
        <v>92796619</v>
      </c>
      <c r="AJ26">
        <v>22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ROW(Source!A67)</f>
        <v>67</v>
      </c>
      <c r="B27">
        <v>92796624</v>
      </c>
      <c r="C27">
        <v>92796618</v>
      </c>
      <c r="D27">
        <v>49510905</v>
      </c>
      <c r="E27">
        <v>70</v>
      </c>
      <c r="F27">
        <v>1</v>
      </c>
      <c r="G27">
        <v>1</v>
      </c>
      <c r="H27">
        <v>1</v>
      </c>
      <c r="I27" t="s">
        <v>378</v>
      </c>
      <c r="J27" t="s">
        <v>6</v>
      </c>
      <c r="K27" t="s">
        <v>379</v>
      </c>
      <c r="L27">
        <v>1191</v>
      </c>
      <c r="N27">
        <v>1013</v>
      </c>
      <c r="O27" t="s">
        <v>377</v>
      </c>
      <c r="P27" t="s">
        <v>377</v>
      </c>
      <c r="Q27">
        <v>1</v>
      </c>
      <c r="X27">
        <v>3.9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2</v>
      </c>
      <c r="AF27" t="s">
        <v>6</v>
      </c>
      <c r="AG27">
        <v>3.9</v>
      </c>
      <c r="AH27">
        <v>2</v>
      </c>
      <c r="AI27">
        <v>92796620</v>
      </c>
      <c r="AJ27">
        <v>23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ROW(Source!A67)</f>
        <v>67</v>
      </c>
      <c r="B28">
        <v>92796625</v>
      </c>
      <c r="C28">
        <v>92796618</v>
      </c>
      <c r="D28">
        <v>49673503</v>
      </c>
      <c r="E28">
        <v>1</v>
      </c>
      <c r="F28">
        <v>1</v>
      </c>
      <c r="G28">
        <v>1</v>
      </c>
      <c r="H28">
        <v>2</v>
      </c>
      <c r="I28" t="s">
        <v>384</v>
      </c>
      <c r="J28" t="s">
        <v>385</v>
      </c>
      <c r="K28" t="s">
        <v>386</v>
      </c>
      <c r="L28">
        <v>1367</v>
      </c>
      <c r="N28">
        <v>1011</v>
      </c>
      <c r="O28" t="s">
        <v>383</v>
      </c>
      <c r="P28" t="s">
        <v>383</v>
      </c>
      <c r="Q28">
        <v>1</v>
      </c>
      <c r="X28">
        <v>3.9</v>
      </c>
      <c r="Y28">
        <v>0</v>
      </c>
      <c r="Z28">
        <v>65.709999999999994</v>
      </c>
      <c r="AA28">
        <v>11.6</v>
      </c>
      <c r="AB28">
        <v>0</v>
      </c>
      <c r="AC28">
        <v>0</v>
      </c>
      <c r="AD28">
        <v>1</v>
      </c>
      <c r="AE28">
        <v>0</v>
      </c>
      <c r="AF28" t="s">
        <v>6</v>
      </c>
      <c r="AG28">
        <v>3.9</v>
      </c>
      <c r="AH28">
        <v>2</v>
      </c>
      <c r="AI28">
        <v>92796621</v>
      </c>
      <c r="AJ28">
        <v>24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ROW(Source!A67)</f>
        <v>67</v>
      </c>
      <c r="B29">
        <v>92796626</v>
      </c>
      <c r="C29">
        <v>92796618</v>
      </c>
      <c r="D29">
        <v>49515638</v>
      </c>
      <c r="E29">
        <v>70</v>
      </c>
      <c r="F29">
        <v>1</v>
      </c>
      <c r="G29">
        <v>1</v>
      </c>
      <c r="H29">
        <v>3</v>
      </c>
      <c r="I29" t="s">
        <v>407</v>
      </c>
      <c r="J29" t="s">
        <v>6</v>
      </c>
      <c r="K29" t="s">
        <v>408</v>
      </c>
      <c r="L29">
        <v>1374</v>
      </c>
      <c r="N29">
        <v>1013</v>
      </c>
      <c r="O29" t="s">
        <v>409</v>
      </c>
      <c r="P29" t="s">
        <v>409</v>
      </c>
      <c r="Q29">
        <v>1</v>
      </c>
      <c r="X29">
        <v>1</v>
      </c>
      <c r="Y29">
        <v>1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6</v>
      </c>
      <c r="AG29">
        <v>1</v>
      </c>
      <c r="AH29">
        <v>2</v>
      </c>
      <c r="AI29">
        <v>92796622</v>
      </c>
      <c r="AJ29">
        <v>25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ROW(Source!A68)</f>
        <v>68</v>
      </c>
      <c r="B30">
        <v>92796632</v>
      </c>
      <c r="C30">
        <v>92796627</v>
      </c>
      <c r="D30">
        <v>49510749</v>
      </c>
      <c r="E30">
        <v>70</v>
      </c>
      <c r="F30">
        <v>1</v>
      </c>
      <c r="G30">
        <v>1</v>
      </c>
      <c r="H30">
        <v>1</v>
      </c>
      <c r="I30" t="s">
        <v>405</v>
      </c>
      <c r="J30" t="s">
        <v>6</v>
      </c>
      <c r="K30" t="s">
        <v>406</v>
      </c>
      <c r="L30">
        <v>1191</v>
      </c>
      <c r="N30">
        <v>1013</v>
      </c>
      <c r="O30" t="s">
        <v>377</v>
      </c>
      <c r="P30" t="s">
        <v>377</v>
      </c>
      <c r="Q30">
        <v>1</v>
      </c>
      <c r="X30">
        <v>1.99</v>
      </c>
      <c r="Y30">
        <v>0</v>
      </c>
      <c r="Z30">
        <v>0</v>
      </c>
      <c r="AA30">
        <v>0</v>
      </c>
      <c r="AB30">
        <v>9.4</v>
      </c>
      <c r="AC30">
        <v>0</v>
      </c>
      <c r="AD30">
        <v>1</v>
      </c>
      <c r="AE30">
        <v>1</v>
      </c>
      <c r="AF30" t="s">
        <v>122</v>
      </c>
      <c r="AG30">
        <v>5.97</v>
      </c>
      <c r="AH30">
        <v>2</v>
      </c>
      <c r="AI30">
        <v>92796628</v>
      </c>
      <c r="AJ30">
        <v>26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ROW(Source!A68)</f>
        <v>68</v>
      </c>
      <c r="B31">
        <v>92796633</v>
      </c>
      <c r="C31">
        <v>92796627</v>
      </c>
      <c r="D31">
        <v>49510905</v>
      </c>
      <c r="E31">
        <v>70</v>
      </c>
      <c r="F31">
        <v>1</v>
      </c>
      <c r="G31">
        <v>1</v>
      </c>
      <c r="H31">
        <v>1</v>
      </c>
      <c r="I31" t="s">
        <v>378</v>
      </c>
      <c r="J31" t="s">
        <v>6</v>
      </c>
      <c r="K31" t="s">
        <v>379</v>
      </c>
      <c r="L31">
        <v>1191</v>
      </c>
      <c r="N31">
        <v>1013</v>
      </c>
      <c r="O31" t="s">
        <v>377</v>
      </c>
      <c r="P31" t="s">
        <v>377</v>
      </c>
      <c r="Q31">
        <v>1</v>
      </c>
      <c r="X31">
        <v>0.08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2</v>
      </c>
      <c r="AF31" t="s">
        <v>122</v>
      </c>
      <c r="AG31">
        <v>0.24</v>
      </c>
      <c r="AH31">
        <v>2</v>
      </c>
      <c r="AI31">
        <v>92796629</v>
      </c>
      <c r="AJ31">
        <v>27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ROW(Source!A68)</f>
        <v>68</v>
      </c>
      <c r="B32">
        <v>92796634</v>
      </c>
      <c r="C32">
        <v>92796627</v>
      </c>
      <c r="D32">
        <v>49673503</v>
      </c>
      <c r="E32">
        <v>1</v>
      </c>
      <c r="F32">
        <v>1</v>
      </c>
      <c r="G32">
        <v>1</v>
      </c>
      <c r="H32">
        <v>2</v>
      </c>
      <c r="I32" t="s">
        <v>384</v>
      </c>
      <c r="J32" t="s">
        <v>385</v>
      </c>
      <c r="K32" t="s">
        <v>386</v>
      </c>
      <c r="L32">
        <v>1367</v>
      </c>
      <c r="N32">
        <v>1011</v>
      </c>
      <c r="O32" t="s">
        <v>383</v>
      </c>
      <c r="P32" t="s">
        <v>383</v>
      </c>
      <c r="Q32">
        <v>1</v>
      </c>
      <c r="X32">
        <v>0.08</v>
      </c>
      <c r="Y32">
        <v>0</v>
      </c>
      <c r="Z32">
        <v>65.709999999999994</v>
      </c>
      <c r="AA32">
        <v>11.6</v>
      </c>
      <c r="AB32">
        <v>0</v>
      </c>
      <c r="AC32">
        <v>0</v>
      </c>
      <c r="AD32">
        <v>1</v>
      </c>
      <c r="AE32">
        <v>0</v>
      </c>
      <c r="AF32" t="s">
        <v>122</v>
      </c>
      <c r="AG32">
        <v>0.24</v>
      </c>
      <c r="AH32">
        <v>2</v>
      </c>
      <c r="AI32">
        <v>92796630</v>
      </c>
      <c r="AJ32">
        <v>28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ROW(Source!A68)</f>
        <v>68</v>
      </c>
      <c r="B33">
        <v>92796635</v>
      </c>
      <c r="C33">
        <v>92796627</v>
      </c>
      <c r="D33">
        <v>49515638</v>
      </c>
      <c r="E33">
        <v>70</v>
      </c>
      <c r="F33">
        <v>1</v>
      </c>
      <c r="G33">
        <v>1</v>
      </c>
      <c r="H33">
        <v>3</v>
      </c>
      <c r="I33" t="s">
        <v>407</v>
      </c>
      <c r="J33" t="s">
        <v>6</v>
      </c>
      <c r="K33" t="s">
        <v>408</v>
      </c>
      <c r="L33">
        <v>1374</v>
      </c>
      <c r="N33">
        <v>1013</v>
      </c>
      <c r="O33" t="s">
        <v>409</v>
      </c>
      <c r="P33" t="s">
        <v>409</v>
      </c>
      <c r="Q33">
        <v>1</v>
      </c>
      <c r="X33">
        <v>0.37</v>
      </c>
      <c r="Y33">
        <v>1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122</v>
      </c>
      <c r="AG33">
        <v>1.1099999999999999</v>
      </c>
      <c r="AH33">
        <v>2</v>
      </c>
      <c r="AI33">
        <v>92796631</v>
      </c>
      <c r="AJ33">
        <v>29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ROW(Source!A70)</f>
        <v>70</v>
      </c>
      <c r="B34">
        <v>92796639</v>
      </c>
      <c r="C34">
        <v>92796637</v>
      </c>
      <c r="D34">
        <v>49510657</v>
      </c>
      <c r="E34">
        <v>70</v>
      </c>
      <c r="F34">
        <v>1</v>
      </c>
      <c r="G34">
        <v>1</v>
      </c>
      <c r="H34">
        <v>1</v>
      </c>
      <c r="I34" t="s">
        <v>410</v>
      </c>
      <c r="J34" t="s">
        <v>6</v>
      </c>
      <c r="K34" t="s">
        <v>411</v>
      </c>
      <c r="L34">
        <v>1191</v>
      </c>
      <c r="N34">
        <v>1013</v>
      </c>
      <c r="O34" t="s">
        <v>377</v>
      </c>
      <c r="P34" t="s">
        <v>377</v>
      </c>
      <c r="Q34">
        <v>1</v>
      </c>
      <c r="X34">
        <v>88.5</v>
      </c>
      <c r="Y34">
        <v>0</v>
      </c>
      <c r="Z34">
        <v>0</v>
      </c>
      <c r="AA34">
        <v>0</v>
      </c>
      <c r="AB34">
        <v>7.5</v>
      </c>
      <c r="AC34">
        <v>0</v>
      </c>
      <c r="AD34">
        <v>1</v>
      </c>
      <c r="AE34">
        <v>1</v>
      </c>
      <c r="AF34" t="s">
        <v>6</v>
      </c>
      <c r="AG34">
        <v>88.5</v>
      </c>
      <c r="AH34">
        <v>2</v>
      </c>
      <c r="AI34">
        <v>92796638</v>
      </c>
      <c r="AJ34">
        <v>30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ROW(Source!A71)</f>
        <v>71</v>
      </c>
      <c r="B35">
        <v>92796645</v>
      </c>
      <c r="C35">
        <v>92796640</v>
      </c>
      <c r="D35">
        <v>49510669</v>
      </c>
      <c r="E35">
        <v>70</v>
      </c>
      <c r="F35">
        <v>1</v>
      </c>
      <c r="G35">
        <v>1</v>
      </c>
      <c r="H35">
        <v>1</v>
      </c>
      <c r="I35" t="s">
        <v>412</v>
      </c>
      <c r="J35" t="s">
        <v>6</v>
      </c>
      <c r="K35" t="s">
        <v>413</v>
      </c>
      <c r="L35">
        <v>1191</v>
      </c>
      <c r="N35">
        <v>1013</v>
      </c>
      <c r="O35" t="s">
        <v>377</v>
      </c>
      <c r="P35" t="s">
        <v>377</v>
      </c>
      <c r="Q35">
        <v>1</v>
      </c>
      <c r="X35">
        <v>6.44</v>
      </c>
      <c r="Y35">
        <v>0</v>
      </c>
      <c r="Z35">
        <v>0</v>
      </c>
      <c r="AA35">
        <v>0</v>
      </c>
      <c r="AB35">
        <v>7.68</v>
      </c>
      <c r="AC35">
        <v>0</v>
      </c>
      <c r="AD35">
        <v>1</v>
      </c>
      <c r="AE35">
        <v>1</v>
      </c>
      <c r="AF35" t="s">
        <v>6</v>
      </c>
      <c r="AG35">
        <v>6.44</v>
      </c>
      <c r="AH35">
        <v>2</v>
      </c>
      <c r="AI35">
        <v>92796641</v>
      </c>
      <c r="AJ35">
        <v>31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ROW(Source!A71)</f>
        <v>71</v>
      </c>
      <c r="B36">
        <v>92796646</v>
      </c>
      <c r="C36">
        <v>92796640</v>
      </c>
      <c r="D36">
        <v>49510905</v>
      </c>
      <c r="E36">
        <v>70</v>
      </c>
      <c r="F36">
        <v>1</v>
      </c>
      <c r="G36">
        <v>1</v>
      </c>
      <c r="H36">
        <v>1</v>
      </c>
      <c r="I36" t="s">
        <v>378</v>
      </c>
      <c r="J36" t="s">
        <v>6</v>
      </c>
      <c r="K36" t="s">
        <v>379</v>
      </c>
      <c r="L36">
        <v>1191</v>
      </c>
      <c r="N36">
        <v>1013</v>
      </c>
      <c r="O36" t="s">
        <v>377</v>
      </c>
      <c r="P36" t="s">
        <v>377</v>
      </c>
      <c r="Q36">
        <v>1</v>
      </c>
      <c r="X36">
        <v>0.06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2</v>
      </c>
      <c r="AF36" t="s">
        <v>6</v>
      </c>
      <c r="AG36">
        <v>0.06</v>
      </c>
      <c r="AH36">
        <v>2</v>
      </c>
      <c r="AI36">
        <v>92796642</v>
      </c>
      <c r="AJ36">
        <v>32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ROW(Source!A71)</f>
        <v>71</v>
      </c>
      <c r="B37">
        <v>92796647</v>
      </c>
      <c r="C37">
        <v>92796640</v>
      </c>
      <c r="D37">
        <v>49673503</v>
      </c>
      <c r="E37">
        <v>1</v>
      </c>
      <c r="F37">
        <v>1</v>
      </c>
      <c r="G37">
        <v>1</v>
      </c>
      <c r="H37">
        <v>2</v>
      </c>
      <c r="I37" t="s">
        <v>384</v>
      </c>
      <c r="J37" t="s">
        <v>385</v>
      </c>
      <c r="K37" t="s">
        <v>386</v>
      </c>
      <c r="L37">
        <v>1367</v>
      </c>
      <c r="N37">
        <v>1011</v>
      </c>
      <c r="O37" t="s">
        <v>383</v>
      </c>
      <c r="P37" t="s">
        <v>383</v>
      </c>
      <c r="Q37">
        <v>1</v>
      </c>
      <c r="X37">
        <v>0.06</v>
      </c>
      <c r="Y37">
        <v>0</v>
      </c>
      <c r="Z37">
        <v>65.709999999999994</v>
      </c>
      <c r="AA37">
        <v>11.6</v>
      </c>
      <c r="AB37">
        <v>0</v>
      </c>
      <c r="AC37">
        <v>0</v>
      </c>
      <c r="AD37">
        <v>1</v>
      </c>
      <c r="AE37">
        <v>0</v>
      </c>
      <c r="AF37" t="s">
        <v>6</v>
      </c>
      <c r="AG37">
        <v>0.06</v>
      </c>
      <c r="AH37">
        <v>2</v>
      </c>
      <c r="AI37">
        <v>92796643</v>
      </c>
      <c r="AJ37">
        <v>33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ROW(Source!A71)</f>
        <v>71</v>
      </c>
      <c r="B38">
        <v>92796648</v>
      </c>
      <c r="C38">
        <v>92796640</v>
      </c>
      <c r="D38">
        <v>49515638</v>
      </c>
      <c r="E38">
        <v>70</v>
      </c>
      <c r="F38">
        <v>1</v>
      </c>
      <c r="G38">
        <v>1</v>
      </c>
      <c r="H38">
        <v>3</v>
      </c>
      <c r="I38" t="s">
        <v>407</v>
      </c>
      <c r="J38" t="s">
        <v>6</v>
      </c>
      <c r="K38" t="s">
        <v>408</v>
      </c>
      <c r="L38">
        <v>1374</v>
      </c>
      <c r="N38">
        <v>1013</v>
      </c>
      <c r="O38" t="s">
        <v>409</v>
      </c>
      <c r="P38" t="s">
        <v>409</v>
      </c>
      <c r="Q38">
        <v>1</v>
      </c>
      <c r="X38">
        <v>0.99</v>
      </c>
      <c r="Y38">
        <v>1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6</v>
      </c>
      <c r="AG38">
        <v>0.99</v>
      </c>
      <c r="AH38">
        <v>2</v>
      </c>
      <c r="AI38">
        <v>92796644</v>
      </c>
      <c r="AJ38">
        <v>34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ROW(Source!A72)</f>
        <v>72</v>
      </c>
      <c r="B39">
        <v>92796654</v>
      </c>
      <c r="C39">
        <v>92796649</v>
      </c>
      <c r="D39">
        <v>49510677</v>
      </c>
      <c r="E39">
        <v>70</v>
      </c>
      <c r="F39">
        <v>1</v>
      </c>
      <c r="G39">
        <v>1</v>
      </c>
      <c r="H39">
        <v>1</v>
      </c>
      <c r="I39" t="s">
        <v>414</v>
      </c>
      <c r="J39" t="s">
        <v>6</v>
      </c>
      <c r="K39" t="s">
        <v>415</v>
      </c>
      <c r="L39">
        <v>1191</v>
      </c>
      <c r="N39">
        <v>1013</v>
      </c>
      <c r="O39" t="s">
        <v>377</v>
      </c>
      <c r="P39" t="s">
        <v>377</v>
      </c>
      <c r="Q39">
        <v>1</v>
      </c>
      <c r="X39">
        <v>4.53</v>
      </c>
      <c r="Y39">
        <v>0</v>
      </c>
      <c r="Z39">
        <v>0</v>
      </c>
      <c r="AA39">
        <v>0</v>
      </c>
      <c r="AB39">
        <v>7.74</v>
      </c>
      <c r="AC39">
        <v>0</v>
      </c>
      <c r="AD39">
        <v>1</v>
      </c>
      <c r="AE39">
        <v>1</v>
      </c>
      <c r="AF39" t="s">
        <v>122</v>
      </c>
      <c r="AG39">
        <v>13.59</v>
      </c>
      <c r="AH39">
        <v>2</v>
      </c>
      <c r="AI39">
        <v>92796650</v>
      </c>
      <c r="AJ39">
        <v>35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ROW(Source!A72)</f>
        <v>72</v>
      </c>
      <c r="B40">
        <v>92796655</v>
      </c>
      <c r="C40">
        <v>92796649</v>
      </c>
      <c r="D40">
        <v>49510905</v>
      </c>
      <c r="E40">
        <v>70</v>
      </c>
      <c r="F40">
        <v>1</v>
      </c>
      <c r="G40">
        <v>1</v>
      </c>
      <c r="H40">
        <v>1</v>
      </c>
      <c r="I40" t="s">
        <v>378</v>
      </c>
      <c r="J40" t="s">
        <v>6</v>
      </c>
      <c r="K40" t="s">
        <v>379</v>
      </c>
      <c r="L40">
        <v>1191</v>
      </c>
      <c r="N40">
        <v>1013</v>
      </c>
      <c r="O40" t="s">
        <v>377</v>
      </c>
      <c r="P40" t="s">
        <v>377</v>
      </c>
      <c r="Q40">
        <v>1</v>
      </c>
      <c r="X40">
        <v>0.06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2</v>
      </c>
      <c r="AF40" t="s">
        <v>122</v>
      </c>
      <c r="AG40">
        <v>0.18</v>
      </c>
      <c r="AH40">
        <v>2</v>
      </c>
      <c r="AI40">
        <v>92796651</v>
      </c>
      <c r="AJ40">
        <v>36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ROW(Source!A72)</f>
        <v>72</v>
      </c>
      <c r="B41">
        <v>92796656</v>
      </c>
      <c r="C41">
        <v>92796649</v>
      </c>
      <c r="D41">
        <v>49673503</v>
      </c>
      <c r="E41">
        <v>1</v>
      </c>
      <c r="F41">
        <v>1</v>
      </c>
      <c r="G41">
        <v>1</v>
      </c>
      <c r="H41">
        <v>2</v>
      </c>
      <c r="I41" t="s">
        <v>384</v>
      </c>
      <c r="J41" t="s">
        <v>385</v>
      </c>
      <c r="K41" t="s">
        <v>386</v>
      </c>
      <c r="L41">
        <v>1367</v>
      </c>
      <c r="N41">
        <v>1011</v>
      </c>
      <c r="O41" t="s">
        <v>383</v>
      </c>
      <c r="P41" t="s">
        <v>383</v>
      </c>
      <c r="Q41">
        <v>1</v>
      </c>
      <c r="X41">
        <v>0.06</v>
      </c>
      <c r="Y41">
        <v>0</v>
      </c>
      <c r="Z41">
        <v>65.709999999999994</v>
      </c>
      <c r="AA41">
        <v>11.6</v>
      </c>
      <c r="AB41">
        <v>0</v>
      </c>
      <c r="AC41">
        <v>0</v>
      </c>
      <c r="AD41">
        <v>1</v>
      </c>
      <c r="AE41">
        <v>0</v>
      </c>
      <c r="AF41" t="s">
        <v>122</v>
      </c>
      <c r="AG41">
        <v>0.18</v>
      </c>
      <c r="AH41">
        <v>2</v>
      </c>
      <c r="AI41">
        <v>92796652</v>
      </c>
      <c r="AJ41">
        <v>37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ROW(Source!A72)</f>
        <v>72</v>
      </c>
      <c r="B42">
        <v>92796657</v>
      </c>
      <c r="C42">
        <v>92796649</v>
      </c>
      <c r="D42">
        <v>49515638</v>
      </c>
      <c r="E42">
        <v>70</v>
      </c>
      <c r="F42">
        <v>1</v>
      </c>
      <c r="G42">
        <v>1</v>
      </c>
      <c r="H42">
        <v>3</v>
      </c>
      <c r="I42" t="s">
        <v>407</v>
      </c>
      <c r="J42" t="s">
        <v>6</v>
      </c>
      <c r="K42" t="s">
        <v>408</v>
      </c>
      <c r="L42">
        <v>1374</v>
      </c>
      <c r="N42">
        <v>1013</v>
      </c>
      <c r="O42" t="s">
        <v>409</v>
      </c>
      <c r="P42" t="s">
        <v>409</v>
      </c>
      <c r="Q42">
        <v>1</v>
      </c>
      <c r="X42">
        <v>0.7</v>
      </c>
      <c r="Y42">
        <v>1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122</v>
      </c>
      <c r="AG42">
        <v>2.0999999999999996</v>
      </c>
      <c r="AH42">
        <v>2</v>
      </c>
      <c r="AI42">
        <v>92796653</v>
      </c>
      <c r="AJ42">
        <v>38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ROW(Source!A73)</f>
        <v>73</v>
      </c>
      <c r="B43">
        <v>92796662</v>
      </c>
      <c r="C43">
        <v>92796658</v>
      </c>
      <c r="D43">
        <v>49510737</v>
      </c>
      <c r="E43">
        <v>70</v>
      </c>
      <c r="F43">
        <v>1</v>
      </c>
      <c r="G43">
        <v>1</v>
      </c>
      <c r="H43">
        <v>1</v>
      </c>
      <c r="I43" t="s">
        <v>416</v>
      </c>
      <c r="J43" t="s">
        <v>6</v>
      </c>
      <c r="K43" t="s">
        <v>417</v>
      </c>
      <c r="L43">
        <v>1191</v>
      </c>
      <c r="N43">
        <v>1013</v>
      </c>
      <c r="O43" t="s">
        <v>377</v>
      </c>
      <c r="P43" t="s">
        <v>377</v>
      </c>
      <c r="Q43">
        <v>1</v>
      </c>
      <c r="X43">
        <v>15.2</v>
      </c>
      <c r="Y43">
        <v>0</v>
      </c>
      <c r="Z43">
        <v>0</v>
      </c>
      <c r="AA43">
        <v>0</v>
      </c>
      <c r="AB43">
        <v>9.18</v>
      </c>
      <c r="AC43">
        <v>0</v>
      </c>
      <c r="AD43">
        <v>1</v>
      </c>
      <c r="AE43">
        <v>1</v>
      </c>
      <c r="AF43" t="s">
        <v>6</v>
      </c>
      <c r="AG43">
        <v>15.2</v>
      </c>
      <c r="AH43">
        <v>2</v>
      </c>
      <c r="AI43">
        <v>92796659</v>
      </c>
      <c r="AJ43">
        <v>39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ROW(Source!A73)</f>
        <v>73</v>
      </c>
      <c r="B44">
        <v>92796663</v>
      </c>
      <c r="C44">
        <v>92796658</v>
      </c>
      <c r="D44">
        <v>49525697</v>
      </c>
      <c r="E44">
        <v>1</v>
      </c>
      <c r="F44">
        <v>1</v>
      </c>
      <c r="G44">
        <v>1</v>
      </c>
      <c r="H44">
        <v>3</v>
      </c>
      <c r="I44" t="s">
        <v>418</v>
      </c>
      <c r="J44" t="s">
        <v>419</v>
      </c>
      <c r="K44" t="s">
        <v>420</v>
      </c>
      <c r="L44">
        <v>1425</v>
      </c>
      <c r="N44">
        <v>1013</v>
      </c>
      <c r="O44" t="s">
        <v>199</v>
      </c>
      <c r="P44" t="s">
        <v>199</v>
      </c>
      <c r="Q44">
        <v>1</v>
      </c>
      <c r="X44">
        <v>1.75</v>
      </c>
      <c r="Y44">
        <v>8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6</v>
      </c>
      <c r="AG44">
        <v>1.75</v>
      </c>
      <c r="AH44">
        <v>2</v>
      </c>
      <c r="AI44">
        <v>92796660</v>
      </c>
      <c r="AJ44">
        <v>40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ROW(Source!A73)</f>
        <v>73</v>
      </c>
      <c r="B45">
        <v>92796664</v>
      </c>
      <c r="C45">
        <v>92796658</v>
      </c>
      <c r="D45">
        <v>49515638</v>
      </c>
      <c r="E45">
        <v>70</v>
      </c>
      <c r="F45">
        <v>1</v>
      </c>
      <c r="G45">
        <v>1</v>
      </c>
      <c r="H45">
        <v>3</v>
      </c>
      <c r="I45" t="s">
        <v>407</v>
      </c>
      <c r="J45" t="s">
        <v>6</v>
      </c>
      <c r="K45" t="s">
        <v>408</v>
      </c>
      <c r="L45">
        <v>1374</v>
      </c>
      <c r="N45">
        <v>1013</v>
      </c>
      <c r="O45" t="s">
        <v>409</v>
      </c>
      <c r="P45" t="s">
        <v>409</v>
      </c>
      <c r="Q45">
        <v>1</v>
      </c>
      <c r="X45">
        <v>2.79</v>
      </c>
      <c r="Y45">
        <v>1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6</v>
      </c>
      <c r="AG45">
        <v>2.79</v>
      </c>
      <c r="AH45">
        <v>2</v>
      </c>
      <c r="AI45">
        <v>92796661</v>
      </c>
      <c r="AJ45">
        <v>41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ROW(Source!A75)</f>
        <v>75</v>
      </c>
      <c r="B46">
        <v>92796677</v>
      </c>
      <c r="C46">
        <v>92796666</v>
      </c>
      <c r="D46">
        <v>49510749</v>
      </c>
      <c r="E46">
        <v>70</v>
      </c>
      <c r="F46">
        <v>1</v>
      </c>
      <c r="G46">
        <v>1</v>
      </c>
      <c r="H46">
        <v>1</v>
      </c>
      <c r="I46" t="s">
        <v>405</v>
      </c>
      <c r="J46" t="s">
        <v>6</v>
      </c>
      <c r="K46" t="s">
        <v>406</v>
      </c>
      <c r="L46">
        <v>1191</v>
      </c>
      <c r="N46">
        <v>1013</v>
      </c>
      <c r="O46" t="s">
        <v>377</v>
      </c>
      <c r="P46" t="s">
        <v>377</v>
      </c>
      <c r="Q46">
        <v>1</v>
      </c>
      <c r="X46">
        <v>18.559999999999999</v>
      </c>
      <c r="Y46">
        <v>0</v>
      </c>
      <c r="Z46">
        <v>0</v>
      </c>
      <c r="AA46">
        <v>0</v>
      </c>
      <c r="AB46">
        <v>9.4</v>
      </c>
      <c r="AC46">
        <v>0</v>
      </c>
      <c r="AD46">
        <v>1</v>
      </c>
      <c r="AE46">
        <v>1</v>
      </c>
      <c r="AF46" t="s">
        <v>6</v>
      </c>
      <c r="AG46">
        <v>18.559999999999999</v>
      </c>
      <c r="AH46">
        <v>2</v>
      </c>
      <c r="AI46">
        <v>92796667</v>
      </c>
      <c r="AJ46">
        <v>42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ROW(Source!A75)</f>
        <v>75</v>
      </c>
      <c r="B47">
        <v>92796678</v>
      </c>
      <c r="C47">
        <v>92796666</v>
      </c>
      <c r="D47">
        <v>49510905</v>
      </c>
      <c r="E47">
        <v>70</v>
      </c>
      <c r="F47">
        <v>1</v>
      </c>
      <c r="G47">
        <v>1</v>
      </c>
      <c r="H47">
        <v>1</v>
      </c>
      <c r="I47" t="s">
        <v>378</v>
      </c>
      <c r="J47" t="s">
        <v>6</v>
      </c>
      <c r="K47" t="s">
        <v>379</v>
      </c>
      <c r="L47">
        <v>1191</v>
      </c>
      <c r="N47">
        <v>1013</v>
      </c>
      <c r="O47" t="s">
        <v>377</v>
      </c>
      <c r="P47" t="s">
        <v>377</v>
      </c>
      <c r="Q47">
        <v>1</v>
      </c>
      <c r="X47">
        <v>0.4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2</v>
      </c>
      <c r="AF47" t="s">
        <v>6</v>
      </c>
      <c r="AG47">
        <v>0.4</v>
      </c>
      <c r="AH47">
        <v>2</v>
      </c>
      <c r="AI47">
        <v>92796668</v>
      </c>
      <c r="AJ47">
        <v>43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ROW(Source!A75)</f>
        <v>75</v>
      </c>
      <c r="B48">
        <v>92796679</v>
      </c>
      <c r="C48">
        <v>92796666</v>
      </c>
      <c r="D48">
        <v>49672573</v>
      </c>
      <c r="E48">
        <v>1</v>
      </c>
      <c r="F48">
        <v>1</v>
      </c>
      <c r="G48">
        <v>1</v>
      </c>
      <c r="H48">
        <v>2</v>
      </c>
      <c r="I48" t="s">
        <v>392</v>
      </c>
      <c r="J48" t="s">
        <v>393</v>
      </c>
      <c r="K48" t="s">
        <v>394</v>
      </c>
      <c r="L48">
        <v>1367</v>
      </c>
      <c r="N48">
        <v>1011</v>
      </c>
      <c r="O48" t="s">
        <v>383</v>
      </c>
      <c r="P48" t="s">
        <v>383</v>
      </c>
      <c r="Q48">
        <v>1</v>
      </c>
      <c r="X48">
        <v>0.2</v>
      </c>
      <c r="Y48">
        <v>0</v>
      </c>
      <c r="Z48">
        <v>115.4</v>
      </c>
      <c r="AA48">
        <v>13.5</v>
      </c>
      <c r="AB48">
        <v>0</v>
      </c>
      <c r="AC48">
        <v>0</v>
      </c>
      <c r="AD48">
        <v>1</v>
      </c>
      <c r="AE48">
        <v>0</v>
      </c>
      <c r="AF48" t="s">
        <v>6</v>
      </c>
      <c r="AG48">
        <v>0.2</v>
      </c>
      <c r="AH48">
        <v>2</v>
      </c>
      <c r="AI48">
        <v>92796669</v>
      </c>
      <c r="AJ48">
        <v>44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ROW(Source!A75)</f>
        <v>75</v>
      </c>
      <c r="B49">
        <v>92796680</v>
      </c>
      <c r="C49">
        <v>92796666</v>
      </c>
      <c r="D49">
        <v>49672654</v>
      </c>
      <c r="E49">
        <v>1</v>
      </c>
      <c r="F49">
        <v>1</v>
      </c>
      <c r="G49">
        <v>1</v>
      </c>
      <c r="H49">
        <v>2</v>
      </c>
      <c r="I49" t="s">
        <v>421</v>
      </c>
      <c r="J49" t="s">
        <v>422</v>
      </c>
      <c r="K49" t="s">
        <v>423</v>
      </c>
      <c r="L49">
        <v>1367</v>
      </c>
      <c r="N49">
        <v>1011</v>
      </c>
      <c r="O49" t="s">
        <v>383</v>
      </c>
      <c r="P49" t="s">
        <v>383</v>
      </c>
      <c r="Q49">
        <v>1</v>
      </c>
      <c r="X49">
        <v>4.2699999999999996</v>
      </c>
      <c r="Y49">
        <v>0</v>
      </c>
      <c r="Z49">
        <v>0.9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6</v>
      </c>
      <c r="AG49">
        <v>4.2699999999999996</v>
      </c>
      <c r="AH49">
        <v>2</v>
      </c>
      <c r="AI49">
        <v>92796670</v>
      </c>
      <c r="AJ49">
        <v>45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ROW(Source!A75)</f>
        <v>75</v>
      </c>
      <c r="B50">
        <v>92796681</v>
      </c>
      <c r="C50">
        <v>92796666</v>
      </c>
      <c r="D50">
        <v>49672709</v>
      </c>
      <c r="E50">
        <v>1</v>
      </c>
      <c r="F50">
        <v>1</v>
      </c>
      <c r="G50">
        <v>1</v>
      </c>
      <c r="H50">
        <v>2</v>
      </c>
      <c r="I50" t="s">
        <v>424</v>
      </c>
      <c r="J50" t="s">
        <v>425</v>
      </c>
      <c r="K50" t="s">
        <v>426</v>
      </c>
      <c r="L50">
        <v>1367</v>
      </c>
      <c r="N50">
        <v>1011</v>
      </c>
      <c r="O50" t="s">
        <v>383</v>
      </c>
      <c r="P50" t="s">
        <v>383</v>
      </c>
      <c r="Q50">
        <v>1</v>
      </c>
      <c r="X50">
        <v>4.2699999999999996</v>
      </c>
      <c r="Y50">
        <v>0</v>
      </c>
      <c r="Z50">
        <v>3.28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6</v>
      </c>
      <c r="AG50">
        <v>4.2699999999999996</v>
      </c>
      <c r="AH50">
        <v>2</v>
      </c>
      <c r="AI50">
        <v>92796671</v>
      </c>
      <c r="AJ50">
        <v>46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ROW(Source!A75)</f>
        <v>75</v>
      </c>
      <c r="B51">
        <v>92796682</v>
      </c>
      <c r="C51">
        <v>92796666</v>
      </c>
      <c r="D51">
        <v>49673503</v>
      </c>
      <c r="E51">
        <v>1</v>
      </c>
      <c r="F51">
        <v>1</v>
      </c>
      <c r="G51">
        <v>1</v>
      </c>
      <c r="H51">
        <v>2</v>
      </c>
      <c r="I51" t="s">
        <v>384</v>
      </c>
      <c r="J51" t="s">
        <v>385</v>
      </c>
      <c r="K51" t="s">
        <v>386</v>
      </c>
      <c r="L51">
        <v>1367</v>
      </c>
      <c r="N51">
        <v>1011</v>
      </c>
      <c r="O51" t="s">
        <v>383</v>
      </c>
      <c r="P51" t="s">
        <v>383</v>
      </c>
      <c r="Q51">
        <v>1</v>
      </c>
      <c r="X51">
        <v>0.2</v>
      </c>
      <c r="Y51">
        <v>0</v>
      </c>
      <c r="Z51">
        <v>65.709999999999994</v>
      </c>
      <c r="AA51">
        <v>11.6</v>
      </c>
      <c r="AB51">
        <v>0</v>
      </c>
      <c r="AC51">
        <v>0</v>
      </c>
      <c r="AD51">
        <v>1</v>
      </c>
      <c r="AE51">
        <v>0</v>
      </c>
      <c r="AF51" t="s">
        <v>6</v>
      </c>
      <c r="AG51">
        <v>0.2</v>
      </c>
      <c r="AH51">
        <v>2</v>
      </c>
      <c r="AI51">
        <v>92796672</v>
      </c>
      <c r="AJ51">
        <v>47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ROW(Source!A75)</f>
        <v>75</v>
      </c>
      <c r="B52">
        <v>92796683</v>
      </c>
      <c r="C52">
        <v>92796666</v>
      </c>
      <c r="D52">
        <v>49523499</v>
      </c>
      <c r="E52">
        <v>1</v>
      </c>
      <c r="F52">
        <v>1</v>
      </c>
      <c r="G52">
        <v>1</v>
      </c>
      <c r="H52">
        <v>3</v>
      </c>
      <c r="I52" t="s">
        <v>427</v>
      </c>
      <c r="J52" t="s">
        <v>428</v>
      </c>
      <c r="K52" t="s">
        <v>429</v>
      </c>
      <c r="L52">
        <v>1302</v>
      </c>
      <c r="N52">
        <v>1003</v>
      </c>
      <c r="O52" t="s">
        <v>430</v>
      </c>
      <c r="P52" t="s">
        <v>430</v>
      </c>
      <c r="Q52">
        <v>10</v>
      </c>
      <c r="X52">
        <v>9.6000000000000002E-2</v>
      </c>
      <c r="Y52">
        <v>6.9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6</v>
      </c>
      <c r="AG52">
        <v>9.6000000000000002E-2</v>
      </c>
      <c r="AH52">
        <v>2</v>
      </c>
      <c r="AI52">
        <v>92796673</v>
      </c>
      <c r="AJ52">
        <v>48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ROW(Source!A75)</f>
        <v>75</v>
      </c>
      <c r="B53">
        <v>92796684</v>
      </c>
      <c r="C53">
        <v>92796666</v>
      </c>
      <c r="D53">
        <v>49545859</v>
      </c>
      <c r="E53">
        <v>1</v>
      </c>
      <c r="F53">
        <v>1</v>
      </c>
      <c r="G53">
        <v>1</v>
      </c>
      <c r="H53">
        <v>3</v>
      </c>
      <c r="I53" t="s">
        <v>431</v>
      </c>
      <c r="J53" t="s">
        <v>432</v>
      </c>
      <c r="K53" t="s">
        <v>433</v>
      </c>
      <c r="L53">
        <v>1348</v>
      </c>
      <c r="N53">
        <v>1009</v>
      </c>
      <c r="O53" t="s">
        <v>280</v>
      </c>
      <c r="P53" t="s">
        <v>280</v>
      </c>
      <c r="Q53">
        <v>1000</v>
      </c>
      <c r="X53">
        <v>5.0000000000000001E-4</v>
      </c>
      <c r="Y53">
        <v>68050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6</v>
      </c>
      <c r="AG53">
        <v>5.0000000000000001E-4</v>
      </c>
      <c r="AH53">
        <v>2</v>
      </c>
      <c r="AI53">
        <v>92796674</v>
      </c>
      <c r="AJ53">
        <v>49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ROW(Source!A75)</f>
        <v>75</v>
      </c>
      <c r="B54">
        <v>92796685</v>
      </c>
      <c r="C54">
        <v>92796666</v>
      </c>
      <c r="D54">
        <v>49554619</v>
      </c>
      <c r="E54">
        <v>1</v>
      </c>
      <c r="F54">
        <v>1</v>
      </c>
      <c r="G54">
        <v>1</v>
      </c>
      <c r="H54">
        <v>3</v>
      </c>
      <c r="I54" t="s">
        <v>434</v>
      </c>
      <c r="J54" t="s">
        <v>435</v>
      </c>
      <c r="K54" t="s">
        <v>436</v>
      </c>
      <c r="L54">
        <v>1348</v>
      </c>
      <c r="N54">
        <v>1009</v>
      </c>
      <c r="O54" t="s">
        <v>280</v>
      </c>
      <c r="P54" t="s">
        <v>280</v>
      </c>
      <c r="Q54">
        <v>1000</v>
      </c>
      <c r="X54">
        <v>6.0000000000000002E-5</v>
      </c>
      <c r="Y54">
        <v>7826.9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6</v>
      </c>
      <c r="AG54">
        <v>6.0000000000000002E-5</v>
      </c>
      <c r="AH54">
        <v>2</v>
      </c>
      <c r="AI54">
        <v>92796675</v>
      </c>
      <c r="AJ54">
        <v>50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ROW(Source!A75)</f>
        <v>75</v>
      </c>
      <c r="B55">
        <v>92796686</v>
      </c>
      <c r="C55">
        <v>92796666</v>
      </c>
      <c r="D55">
        <v>49515638</v>
      </c>
      <c r="E55">
        <v>70</v>
      </c>
      <c r="F55">
        <v>1</v>
      </c>
      <c r="G55">
        <v>1</v>
      </c>
      <c r="H55">
        <v>3</v>
      </c>
      <c r="I55" t="s">
        <v>407</v>
      </c>
      <c r="J55" t="s">
        <v>6</v>
      </c>
      <c r="K55" t="s">
        <v>408</v>
      </c>
      <c r="L55">
        <v>1374</v>
      </c>
      <c r="N55">
        <v>1013</v>
      </c>
      <c r="O55" t="s">
        <v>409</v>
      </c>
      <c r="P55" t="s">
        <v>409</v>
      </c>
      <c r="Q55">
        <v>1</v>
      </c>
      <c r="X55">
        <v>3.49</v>
      </c>
      <c r="Y55">
        <v>1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6</v>
      </c>
      <c r="AG55">
        <v>3.49</v>
      </c>
      <c r="AH55">
        <v>2</v>
      </c>
      <c r="AI55">
        <v>92796676</v>
      </c>
      <c r="AJ55">
        <v>51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ROW(Source!A76)</f>
        <v>76</v>
      </c>
      <c r="B56">
        <v>92796699</v>
      </c>
      <c r="C56">
        <v>92796687</v>
      </c>
      <c r="D56">
        <v>49510749</v>
      </c>
      <c r="E56">
        <v>70</v>
      </c>
      <c r="F56">
        <v>1</v>
      </c>
      <c r="G56">
        <v>1</v>
      </c>
      <c r="H56">
        <v>1</v>
      </c>
      <c r="I56" t="s">
        <v>405</v>
      </c>
      <c r="J56" t="s">
        <v>6</v>
      </c>
      <c r="K56" t="s">
        <v>406</v>
      </c>
      <c r="L56">
        <v>1191</v>
      </c>
      <c r="N56">
        <v>1013</v>
      </c>
      <c r="O56" t="s">
        <v>377</v>
      </c>
      <c r="P56" t="s">
        <v>377</v>
      </c>
      <c r="Q56">
        <v>1</v>
      </c>
      <c r="X56">
        <v>14.96</v>
      </c>
      <c r="Y56">
        <v>0</v>
      </c>
      <c r="Z56">
        <v>0</v>
      </c>
      <c r="AA56">
        <v>0</v>
      </c>
      <c r="AB56">
        <v>9.4</v>
      </c>
      <c r="AC56">
        <v>0</v>
      </c>
      <c r="AD56">
        <v>1</v>
      </c>
      <c r="AE56">
        <v>1</v>
      </c>
      <c r="AF56" t="s">
        <v>6</v>
      </c>
      <c r="AG56">
        <v>14.96</v>
      </c>
      <c r="AH56">
        <v>2</v>
      </c>
      <c r="AI56">
        <v>92796688</v>
      </c>
      <c r="AJ56">
        <v>52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ROW(Source!A76)</f>
        <v>76</v>
      </c>
      <c r="B57">
        <v>92796700</v>
      </c>
      <c r="C57">
        <v>92796687</v>
      </c>
      <c r="D57">
        <v>49510905</v>
      </c>
      <c r="E57">
        <v>70</v>
      </c>
      <c r="F57">
        <v>1</v>
      </c>
      <c r="G57">
        <v>1</v>
      </c>
      <c r="H57">
        <v>1</v>
      </c>
      <c r="I57" t="s">
        <v>378</v>
      </c>
      <c r="J57" t="s">
        <v>6</v>
      </c>
      <c r="K57" t="s">
        <v>379</v>
      </c>
      <c r="L57">
        <v>1191</v>
      </c>
      <c r="N57">
        <v>1013</v>
      </c>
      <c r="O57" t="s">
        <v>377</v>
      </c>
      <c r="P57" t="s">
        <v>377</v>
      </c>
      <c r="Q57">
        <v>1</v>
      </c>
      <c r="X57">
        <v>0.4</v>
      </c>
      <c r="Y57">
        <v>0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2</v>
      </c>
      <c r="AF57" t="s">
        <v>6</v>
      </c>
      <c r="AG57">
        <v>0.4</v>
      </c>
      <c r="AH57">
        <v>2</v>
      </c>
      <c r="AI57">
        <v>92796689</v>
      </c>
      <c r="AJ57">
        <v>53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ROW(Source!A76)</f>
        <v>76</v>
      </c>
      <c r="B58">
        <v>92796701</v>
      </c>
      <c r="C58">
        <v>92796687</v>
      </c>
      <c r="D58">
        <v>49672573</v>
      </c>
      <c r="E58">
        <v>1</v>
      </c>
      <c r="F58">
        <v>1</v>
      </c>
      <c r="G58">
        <v>1</v>
      </c>
      <c r="H58">
        <v>2</v>
      </c>
      <c r="I58" t="s">
        <v>392</v>
      </c>
      <c r="J58" t="s">
        <v>393</v>
      </c>
      <c r="K58" t="s">
        <v>394</v>
      </c>
      <c r="L58">
        <v>1367</v>
      </c>
      <c r="N58">
        <v>1011</v>
      </c>
      <c r="O58" t="s">
        <v>383</v>
      </c>
      <c r="P58" t="s">
        <v>383</v>
      </c>
      <c r="Q58">
        <v>1</v>
      </c>
      <c r="X58">
        <v>0.2</v>
      </c>
      <c r="Y58">
        <v>0</v>
      </c>
      <c r="Z58">
        <v>115.4</v>
      </c>
      <c r="AA58">
        <v>13.5</v>
      </c>
      <c r="AB58">
        <v>0</v>
      </c>
      <c r="AC58">
        <v>0</v>
      </c>
      <c r="AD58">
        <v>1</v>
      </c>
      <c r="AE58">
        <v>0</v>
      </c>
      <c r="AF58" t="s">
        <v>6</v>
      </c>
      <c r="AG58">
        <v>0.2</v>
      </c>
      <c r="AH58">
        <v>2</v>
      </c>
      <c r="AI58">
        <v>92796690</v>
      </c>
      <c r="AJ58">
        <v>54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ROW(Source!A76)</f>
        <v>76</v>
      </c>
      <c r="B59">
        <v>92796702</v>
      </c>
      <c r="C59">
        <v>92796687</v>
      </c>
      <c r="D59">
        <v>49672654</v>
      </c>
      <c r="E59">
        <v>1</v>
      </c>
      <c r="F59">
        <v>1</v>
      </c>
      <c r="G59">
        <v>1</v>
      </c>
      <c r="H59">
        <v>2</v>
      </c>
      <c r="I59" t="s">
        <v>421</v>
      </c>
      <c r="J59" t="s">
        <v>422</v>
      </c>
      <c r="K59" t="s">
        <v>423</v>
      </c>
      <c r="L59">
        <v>1367</v>
      </c>
      <c r="N59">
        <v>1011</v>
      </c>
      <c r="O59" t="s">
        <v>383</v>
      </c>
      <c r="P59" t="s">
        <v>383</v>
      </c>
      <c r="Q59">
        <v>1</v>
      </c>
      <c r="X59">
        <v>3.5</v>
      </c>
      <c r="Y59">
        <v>0</v>
      </c>
      <c r="Z59">
        <v>0.9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6</v>
      </c>
      <c r="AG59">
        <v>3.5</v>
      </c>
      <c r="AH59">
        <v>2</v>
      </c>
      <c r="AI59">
        <v>92796691</v>
      </c>
      <c r="AJ59">
        <v>55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ROW(Source!A76)</f>
        <v>76</v>
      </c>
      <c r="B60">
        <v>92796703</v>
      </c>
      <c r="C60">
        <v>92796687</v>
      </c>
      <c r="D60">
        <v>49672709</v>
      </c>
      <c r="E60">
        <v>1</v>
      </c>
      <c r="F60">
        <v>1</v>
      </c>
      <c r="G60">
        <v>1</v>
      </c>
      <c r="H60">
        <v>2</v>
      </c>
      <c r="I60" t="s">
        <v>424</v>
      </c>
      <c r="J60" t="s">
        <v>425</v>
      </c>
      <c r="K60" t="s">
        <v>426</v>
      </c>
      <c r="L60">
        <v>1367</v>
      </c>
      <c r="N60">
        <v>1011</v>
      </c>
      <c r="O60" t="s">
        <v>383</v>
      </c>
      <c r="P60" t="s">
        <v>383</v>
      </c>
      <c r="Q60">
        <v>1</v>
      </c>
      <c r="X60">
        <v>3.5</v>
      </c>
      <c r="Y60">
        <v>0</v>
      </c>
      <c r="Z60">
        <v>3.28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6</v>
      </c>
      <c r="AG60">
        <v>3.5</v>
      </c>
      <c r="AH60">
        <v>2</v>
      </c>
      <c r="AI60">
        <v>92796692</v>
      </c>
      <c r="AJ60">
        <v>56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ROW(Source!A76)</f>
        <v>76</v>
      </c>
      <c r="B61">
        <v>92796704</v>
      </c>
      <c r="C61">
        <v>92796687</v>
      </c>
      <c r="D61">
        <v>49673503</v>
      </c>
      <c r="E61">
        <v>1</v>
      </c>
      <c r="F61">
        <v>1</v>
      </c>
      <c r="G61">
        <v>1</v>
      </c>
      <c r="H61">
        <v>2</v>
      </c>
      <c r="I61" t="s">
        <v>384</v>
      </c>
      <c r="J61" t="s">
        <v>385</v>
      </c>
      <c r="K61" t="s">
        <v>386</v>
      </c>
      <c r="L61">
        <v>1367</v>
      </c>
      <c r="N61">
        <v>1011</v>
      </c>
      <c r="O61" t="s">
        <v>383</v>
      </c>
      <c r="P61" t="s">
        <v>383</v>
      </c>
      <c r="Q61">
        <v>1</v>
      </c>
      <c r="X61">
        <v>0.2</v>
      </c>
      <c r="Y61">
        <v>0</v>
      </c>
      <c r="Z61">
        <v>65.709999999999994</v>
      </c>
      <c r="AA61">
        <v>11.6</v>
      </c>
      <c r="AB61">
        <v>0</v>
      </c>
      <c r="AC61">
        <v>0</v>
      </c>
      <c r="AD61">
        <v>1</v>
      </c>
      <c r="AE61">
        <v>0</v>
      </c>
      <c r="AF61" t="s">
        <v>6</v>
      </c>
      <c r="AG61">
        <v>0.2</v>
      </c>
      <c r="AH61">
        <v>2</v>
      </c>
      <c r="AI61">
        <v>92796693</v>
      </c>
      <c r="AJ61">
        <v>57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ROW(Source!A76)</f>
        <v>76</v>
      </c>
      <c r="B62">
        <v>92796705</v>
      </c>
      <c r="C62">
        <v>92796687</v>
      </c>
      <c r="D62">
        <v>49523499</v>
      </c>
      <c r="E62">
        <v>1</v>
      </c>
      <c r="F62">
        <v>1</v>
      </c>
      <c r="G62">
        <v>1</v>
      </c>
      <c r="H62">
        <v>3</v>
      </c>
      <c r="I62" t="s">
        <v>427</v>
      </c>
      <c r="J62" t="s">
        <v>428</v>
      </c>
      <c r="K62" t="s">
        <v>429</v>
      </c>
      <c r="L62">
        <v>1302</v>
      </c>
      <c r="N62">
        <v>1003</v>
      </c>
      <c r="O62" t="s">
        <v>430</v>
      </c>
      <c r="P62" t="s">
        <v>430</v>
      </c>
      <c r="Q62">
        <v>10</v>
      </c>
      <c r="X62">
        <v>0.245</v>
      </c>
      <c r="Y62">
        <v>6.9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6</v>
      </c>
      <c r="AG62">
        <v>0.245</v>
      </c>
      <c r="AH62">
        <v>2</v>
      </c>
      <c r="AI62">
        <v>92796694</v>
      </c>
      <c r="AJ62">
        <v>58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ROW(Source!A76)</f>
        <v>76</v>
      </c>
      <c r="B63">
        <v>92796706</v>
      </c>
      <c r="C63">
        <v>92796687</v>
      </c>
      <c r="D63">
        <v>49525995</v>
      </c>
      <c r="E63">
        <v>1</v>
      </c>
      <c r="F63">
        <v>1</v>
      </c>
      <c r="G63">
        <v>1</v>
      </c>
      <c r="H63">
        <v>3</v>
      </c>
      <c r="I63" t="s">
        <v>437</v>
      </c>
      <c r="J63" t="s">
        <v>438</v>
      </c>
      <c r="K63" t="s">
        <v>439</v>
      </c>
      <c r="L63">
        <v>1348</v>
      </c>
      <c r="N63">
        <v>1009</v>
      </c>
      <c r="O63" t="s">
        <v>280</v>
      </c>
      <c r="P63" t="s">
        <v>280</v>
      </c>
      <c r="Q63">
        <v>1000</v>
      </c>
      <c r="X63">
        <v>1.1E-4</v>
      </c>
      <c r="Y63">
        <v>12430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6</v>
      </c>
      <c r="AG63">
        <v>1.1E-4</v>
      </c>
      <c r="AH63">
        <v>2</v>
      </c>
      <c r="AI63">
        <v>92796695</v>
      </c>
      <c r="AJ63">
        <v>59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ROW(Source!A76)</f>
        <v>76</v>
      </c>
      <c r="B64">
        <v>92796707</v>
      </c>
      <c r="C64">
        <v>92796687</v>
      </c>
      <c r="D64">
        <v>49545859</v>
      </c>
      <c r="E64">
        <v>1</v>
      </c>
      <c r="F64">
        <v>1</v>
      </c>
      <c r="G64">
        <v>1</v>
      </c>
      <c r="H64">
        <v>3</v>
      </c>
      <c r="I64" t="s">
        <v>431</v>
      </c>
      <c r="J64" t="s">
        <v>432</v>
      </c>
      <c r="K64" t="s">
        <v>433</v>
      </c>
      <c r="L64">
        <v>1348</v>
      </c>
      <c r="N64">
        <v>1009</v>
      </c>
      <c r="O64" t="s">
        <v>280</v>
      </c>
      <c r="P64" t="s">
        <v>280</v>
      </c>
      <c r="Q64">
        <v>1000</v>
      </c>
      <c r="X64">
        <v>2.5000000000000001E-4</v>
      </c>
      <c r="Y64">
        <v>68050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6</v>
      </c>
      <c r="AG64">
        <v>2.5000000000000001E-4</v>
      </c>
      <c r="AH64">
        <v>2</v>
      </c>
      <c r="AI64">
        <v>92796696</v>
      </c>
      <c r="AJ64">
        <v>60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ROW(Source!A76)</f>
        <v>76</v>
      </c>
      <c r="B65">
        <v>92796708</v>
      </c>
      <c r="C65">
        <v>92796687</v>
      </c>
      <c r="D65">
        <v>49554619</v>
      </c>
      <c r="E65">
        <v>1</v>
      </c>
      <c r="F65">
        <v>1</v>
      </c>
      <c r="G65">
        <v>1</v>
      </c>
      <c r="H65">
        <v>3</v>
      </c>
      <c r="I65" t="s">
        <v>434</v>
      </c>
      <c r="J65" t="s">
        <v>435</v>
      </c>
      <c r="K65" t="s">
        <v>436</v>
      </c>
      <c r="L65">
        <v>1348</v>
      </c>
      <c r="N65">
        <v>1009</v>
      </c>
      <c r="O65" t="s">
        <v>280</v>
      </c>
      <c r="P65" t="s">
        <v>280</v>
      </c>
      <c r="Q65">
        <v>1000</v>
      </c>
      <c r="X65">
        <v>7.2000000000000005E-4</v>
      </c>
      <c r="Y65">
        <v>7826.9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6</v>
      </c>
      <c r="AG65">
        <v>7.2000000000000005E-4</v>
      </c>
      <c r="AH65">
        <v>2</v>
      </c>
      <c r="AI65">
        <v>92796697</v>
      </c>
      <c r="AJ65">
        <v>61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ROW(Source!A76)</f>
        <v>76</v>
      </c>
      <c r="B66">
        <v>92796709</v>
      </c>
      <c r="C66">
        <v>92796687</v>
      </c>
      <c r="D66">
        <v>49515638</v>
      </c>
      <c r="E66">
        <v>70</v>
      </c>
      <c r="F66">
        <v>1</v>
      </c>
      <c r="G66">
        <v>1</v>
      </c>
      <c r="H66">
        <v>3</v>
      </c>
      <c r="I66" t="s">
        <v>407</v>
      </c>
      <c r="J66" t="s">
        <v>6</v>
      </c>
      <c r="K66" t="s">
        <v>408</v>
      </c>
      <c r="L66">
        <v>1374</v>
      </c>
      <c r="N66">
        <v>1013</v>
      </c>
      <c r="O66" t="s">
        <v>409</v>
      </c>
      <c r="P66" t="s">
        <v>409</v>
      </c>
      <c r="Q66">
        <v>1</v>
      </c>
      <c r="X66">
        <v>2.81</v>
      </c>
      <c r="Y66">
        <v>1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6</v>
      </c>
      <c r="AG66">
        <v>2.81</v>
      </c>
      <c r="AH66">
        <v>2</v>
      </c>
      <c r="AI66">
        <v>92796698</v>
      </c>
      <c r="AJ66">
        <v>62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ROW(Source!A78)</f>
        <v>78</v>
      </c>
      <c r="B67">
        <v>92796722</v>
      </c>
      <c r="C67">
        <v>92796711</v>
      </c>
      <c r="D67">
        <v>49510721</v>
      </c>
      <c r="E67">
        <v>70</v>
      </c>
      <c r="F67">
        <v>1</v>
      </c>
      <c r="G67">
        <v>1</v>
      </c>
      <c r="H67">
        <v>1</v>
      </c>
      <c r="I67" t="s">
        <v>440</v>
      </c>
      <c r="J67" t="s">
        <v>6</v>
      </c>
      <c r="K67" t="s">
        <v>441</v>
      </c>
      <c r="L67">
        <v>1191</v>
      </c>
      <c r="N67">
        <v>1013</v>
      </c>
      <c r="O67" t="s">
        <v>377</v>
      </c>
      <c r="P67" t="s">
        <v>377</v>
      </c>
      <c r="Q67">
        <v>1</v>
      </c>
      <c r="X67">
        <v>3.06</v>
      </c>
      <c r="Y67">
        <v>0</v>
      </c>
      <c r="Z67">
        <v>0</v>
      </c>
      <c r="AA67">
        <v>0</v>
      </c>
      <c r="AB67">
        <v>8.86</v>
      </c>
      <c r="AC67">
        <v>0</v>
      </c>
      <c r="AD67">
        <v>1</v>
      </c>
      <c r="AE67">
        <v>1</v>
      </c>
      <c r="AF67" t="s">
        <v>6</v>
      </c>
      <c r="AG67">
        <v>3.06</v>
      </c>
      <c r="AH67">
        <v>2</v>
      </c>
      <c r="AI67">
        <v>92796712</v>
      </c>
      <c r="AJ67">
        <v>63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ROW(Source!A78)</f>
        <v>78</v>
      </c>
      <c r="B68">
        <v>92796723</v>
      </c>
      <c r="C68">
        <v>92796711</v>
      </c>
      <c r="D68">
        <v>49510905</v>
      </c>
      <c r="E68">
        <v>70</v>
      </c>
      <c r="F68">
        <v>1</v>
      </c>
      <c r="G68">
        <v>1</v>
      </c>
      <c r="H68">
        <v>1</v>
      </c>
      <c r="I68" t="s">
        <v>378</v>
      </c>
      <c r="J68" t="s">
        <v>6</v>
      </c>
      <c r="K68" t="s">
        <v>379</v>
      </c>
      <c r="L68">
        <v>1191</v>
      </c>
      <c r="N68">
        <v>1013</v>
      </c>
      <c r="O68" t="s">
        <v>377</v>
      </c>
      <c r="P68" t="s">
        <v>377</v>
      </c>
      <c r="Q68">
        <v>1</v>
      </c>
      <c r="X68">
        <v>0.87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2</v>
      </c>
      <c r="AF68" t="s">
        <v>6</v>
      </c>
      <c r="AG68">
        <v>0.87</v>
      </c>
      <c r="AH68">
        <v>2</v>
      </c>
      <c r="AI68">
        <v>92796713</v>
      </c>
      <c r="AJ68">
        <v>64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ROW(Source!A78)</f>
        <v>78</v>
      </c>
      <c r="B69">
        <v>92796724</v>
      </c>
      <c r="C69">
        <v>92796711</v>
      </c>
      <c r="D69">
        <v>49672444</v>
      </c>
      <c r="E69">
        <v>1</v>
      </c>
      <c r="F69">
        <v>1</v>
      </c>
      <c r="G69">
        <v>1</v>
      </c>
      <c r="H69">
        <v>2</v>
      </c>
      <c r="I69" t="s">
        <v>380</v>
      </c>
      <c r="J69" t="s">
        <v>381</v>
      </c>
      <c r="K69" t="s">
        <v>382</v>
      </c>
      <c r="L69">
        <v>1367</v>
      </c>
      <c r="N69">
        <v>1011</v>
      </c>
      <c r="O69" t="s">
        <v>383</v>
      </c>
      <c r="P69" t="s">
        <v>383</v>
      </c>
      <c r="Q69">
        <v>1</v>
      </c>
      <c r="X69">
        <v>0.68</v>
      </c>
      <c r="Y69">
        <v>0</v>
      </c>
      <c r="Z69">
        <v>138.54</v>
      </c>
      <c r="AA69">
        <v>11.6</v>
      </c>
      <c r="AB69">
        <v>0</v>
      </c>
      <c r="AC69">
        <v>0</v>
      </c>
      <c r="AD69">
        <v>1</v>
      </c>
      <c r="AE69">
        <v>0</v>
      </c>
      <c r="AF69" t="s">
        <v>6</v>
      </c>
      <c r="AG69">
        <v>0.68</v>
      </c>
      <c r="AH69">
        <v>2</v>
      </c>
      <c r="AI69">
        <v>92796714</v>
      </c>
      <c r="AJ69">
        <v>65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ROW(Source!A78)</f>
        <v>78</v>
      </c>
      <c r="B70">
        <v>92796725</v>
      </c>
      <c r="C70">
        <v>92796711</v>
      </c>
      <c r="D70">
        <v>49673503</v>
      </c>
      <c r="E70">
        <v>1</v>
      </c>
      <c r="F70">
        <v>1</v>
      </c>
      <c r="G70">
        <v>1</v>
      </c>
      <c r="H70">
        <v>2</v>
      </c>
      <c r="I70" t="s">
        <v>384</v>
      </c>
      <c r="J70" t="s">
        <v>385</v>
      </c>
      <c r="K70" t="s">
        <v>386</v>
      </c>
      <c r="L70">
        <v>1367</v>
      </c>
      <c r="N70">
        <v>1011</v>
      </c>
      <c r="O70" t="s">
        <v>383</v>
      </c>
      <c r="P70" t="s">
        <v>383</v>
      </c>
      <c r="Q70">
        <v>1</v>
      </c>
      <c r="X70">
        <v>0.19</v>
      </c>
      <c r="Y70">
        <v>0</v>
      </c>
      <c r="Z70">
        <v>65.709999999999994</v>
      </c>
      <c r="AA70">
        <v>11.6</v>
      </c>
      <c r="AB70">
        <v>0</v>
      </c>
      <c r="AC70">
        <v>0</v>
      </c>
      <c r="AD70">
        <v>1</v>
      </c>
      <c r="AE70">
        <v>0</v>
      </c>
      <c r="AF70" t="s">
        <v>6</v>
      </c>
      <c r="AG70">
        <v>0.19</v>
      </c>
      <c r="AH70">
        <v>2</v>
      </c>
      <c r="AI70">
        <v>92796715</v>
      </c>
      <c r="AJ70">
        <v>66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ROW(Source!A78)</f>
        <v>78</v>
      </c>
      <c r="B71">
        <v>92796726</v>
      </c>
      <c r="C71">
        <v>92796711</v>
      </c>
      <c r="D71">
        <v>49521535</v>
      </c>
      <c r="E71">
        <v>1</v>
      </c>
      <c r="F71">
        <v>1</v>
      </c>
      <c r="G71">
        <v>1</v>
      </c>
      <c r="H71">
        <v>3</v>
      </c>
      <c r="I71" t="s">
        <v>442</v>
      </c>
      <c r="J71" t="s">
        <v>443</v>
      </c>
      <c r="K71" t="s">
        <v>444</v>
      </c>
      <c r="L71">
        <v>1346</v>
      </c>
      <c r="N71">
        <v>1009</v>
      </c>
      <c r="O71" t="s">
        <v>445</v>
      </c>
      <c r="P71" t="s">
        <v>445</v>
      </c>
      <c r="Q71">
        <v>1</v>
      </c>
      <c r="X71">
        <v>0.1</v>
      </c>
      <c r="Y71">
        <v>14.4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6</v>
      </c>
      <c r="AG71">
        <v>0.1</v>
      </c>
      <c r="AH71">
        <v>2</v>
      </c>
      <c r="AI71">
        <v>92796716</v>
      </c>
      <c r="AJ71">
        <v>67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ROW(Source!A78)</f>
        <v>78</v>
      </c>
      <c r="B72">
        <v>92796727</v>
      </c>
      <c r="C72">
        <v>92796711</v>
      </c>
      <c r="D72">
        <v>49521548</v>
      </c>
      <c r="E72">
        <v>1</v>
      </c>
      <c r="F72">
        <v>1</v>
      </c>
      <c r="G72">
        <v>1</v>
      </c>
      <c r="H72">
        <v>3</v>
      </c>
      <c r="I72" t="s">
        <v>446</v>
      </c>
      <c r="J72" t="s">
        <v>447</v>
      </c>
      <c r="K72" t="s">
        <v>448</v>
      </c>
      <c r="L72">
        <v>1346</v>
      </c>
      <c r="N72">
        <v>1009</v>
      </c>
      <c r="O72" t="s">
        <v>445</v>
      </c>
      <c r="P72" t="s">
        <v>445</v>
      </c>
      <c r="Q72">
        <v>1</v>
      </c>
      <c r="X72">
        <v>0.03</v>
      </c>
      <c r="Y72">
        <v>7.2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6</v>
      </c>
      <c r="AG72">
        <v>0.03</v>
      </c>
      <c r="AH72">
        <v>2</v>
      </c>
      <c r="AI72">
        <v>92796717</v>
      </c>
      <c r="AJ72">
        <v>68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ROW(Source!A78)</f>
        <v>78</v>
      </c>
      <c r="B73">
        <v>92796728</v>
      </c>
      <c r="C73">
        <v>92796711</v>
      </c>
      <c r="D73">
        <v>49525488</v>
      </c>
      <c r="E73">
        <v>1</v>
      </c>
      <c r="F73">
        <v>1</v>
      </c>
      <c r="G73">
        <v>1</v>
      </c>
      <c r="H73">
        <v>3</v>
      </c>
      <c r="I73" t="s">
        <v>512</v>
      </c>
      <c r="J73" t="s">
        <v>513</v>
      </c>
      <c r="K73" t="s">
        <v>514</v>
      </c>
      <c r="L73">
        <v>1346</v>
      </c>
      <c r="N73">
        <v>1009</v>
      </c>
      <c r="O73" t="s">
        <v>445</v>
      </c>
      <c r="P73" t="s">
        <v>445</v>
      </c>
      <c r="Q73">
        <v>1</v>
      </c>
      <c r="X73">
        <v>0</v>
      </c>
      <c r="Y73">
        <v>9.0399999999999991</v>
      </c>
      <c r="Z73">
        <v>0</v>
      </c>
      <c r="AA73">
        <v>0</v>
      </c>
      <c r="AB73">
        <v>0</v>
      </c>
      <c r="AC73">
        <v>1</v>
      </c>
      <c r="AD73">
        <v>0</v>
      </c>
      <c r="AE73">
        <v>0</v>
      </c>
      <c r="AF73" t="s">
        <v>6</v>
      </c>
      <c r="AG73">
        <v>0</v>
      </c>
      <c r="AH73">
        <v>3</v>
      </c>
      <c r="AI73">
        <v>-1</v>
      </c>
      <c r="AJ73" t="s">
        <v>6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ROW(Source!A78)</f>
        <v>78</v>
      </c>
      <c r="B74">
        <v>92796729</v>
      </c>
      <c r="C74">
        <v>92796711</v>
      </c>
      <c r="D74">
        <v>49526680</v>
      </c>
      <c r="E74">
        <v>1</v>
      </c>
      <c r="F74">
        <v>1</v>
      </c>
      <c r="G74">
        <v>1</v>
      </c>
      <c r="H74">
        <v>3</v>
      </c>
      <c r="I74" t="s">
        <v>449</v>
      </c>
      <c r="J74" t="s">
        <v>450</v>
      </c>
      <c r="K74" t="s">
        <v>451</v>
      </c>
      <c r="L74">
        <v>1346</v>
      </c>
      <c r="N74">
        <v>1009</v>
      </c>
      <c r="O74" t="s">
        <v>445</v>
      </c>
      <c r="P74" t="s">
        <v>445</v>
      </c>
      <c r="Q74">
        <v>1</v>
      </c>
      <c r="X74">
        <v>0.02</v>
      </c>
      <c r="Y74">
        <v>1.82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6</v>
      </c>
      <c r="AG74">
        <v>0.02</v>
      </c>
      <c r="AH74">
        <v>2</v>
      </c>
      <c r="AI74">
        <v>92796718</v>
      </c>
      <c r="AJ74">
        <v>69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ROW(Source!A78)</f>
        <v>78</v>
      </c>
      <c r="B75">
        <v>92796730</v>
      </c>
      <c r="C75">
        <v>92796711</v>
      </c>
      <c r="D75">
        <v>49529812</v>
      </c>
      <c r="E75">
        <v>1</v>
      </c>
      <c r="F75">
        <v>1</v>
      </c>
      <c r="G75">
        <v>1</v>
      </c>
      <c r="H75">
        <v>3</v>
      </c>
      <c r="I75" t="s">
        <v>531</v>
      </c>
      <c r="J75" t="s">
        <v>532</v>
      </c>
      <c r="K75" t="s">
        <v>533</v>
      </c>
      <c r="L75">
        <v>1371</v>
      </c>
      <c r="N75">
        <v>1013</v>
      </c>
      <c r="O75" t="s">
        <v>21</v>
      </c>
      <c r="P75" t="s">
        <v>21</v>
      </c>
      <c r="Q75">
        <v>1</v>
      </c>
      <c r="X75">
        <v>0</v>
      </c>
      <c r="Y75">
        <v>3358.74</v>
      </c>
      <c r="Z75">
        <v>0</v>
      </c>
      <c r="AA75">
        <v>0</v>
      </c>
      <c r="AB75">
        <v>0</v>
      </c>
      <c r="AC75">
        <v>1</v>
      </c>
      <c r="AD75">
        <v>0</v>
      </c>
      <c r="AE75">
        <v>0</v>
      </c>
      <c r="AF75" t="s">
        <v>6</v>
      </c>
      <c r="AG75">
        <v>0</v>
      </c>
      <c r="AH75">
        <v>3</v>
      </c>
      <c r="AI75">
        <v>-1</v>
      </c>
      <c r="AJ75" t="s">
        <v>6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ROW(Source!A78)</f>
        <v>78</v>
      </c>
      <c r="B76">
        <v>92796731</v>
      </c>
      <c r="C76">
        <v>92796711</v>
      </c>
      <c r="D76">
        <v>49512563</v>
      </c>
      <c r="E76">
        <v>70</v>
      </c>
      <c r="F76">
        <v>1</v>
      </c>
      <c r="G76">
        <v>1</v>
      </c>
      <c r="H76">
        <v>3</v>
      </c>
      <c r="I76" t="s">
        <v>534</v>
      </c>
      <c r="J76" t="s">
        <v>6</v>
      </c>
      <c r="K76" t="s">
        <v>535</v>
      </c>
      <c r="L76">
        <v>1348</v>
      </c>
      <c r="N76">
        <v>1009</v>
      </c>
      <c r="O76" t="s">
        <v>280</v>
      </c>
      <c r="P76" t="s">
        <v>280</v>
      </c>
      <c r="Q76">
        <v>1000</v>
      </c>
      <c r="X76">
        <v>0</v>
      </c>
      <c r="Y76">
        <v>0</v>
      </c>
      <c r="Z76">
        <v>0</v>
      </c>
      <c r="AA76">
        <v>0</v>
      </c>
      <c r="AB76">
        <v>0</v>
      </c>
      <c r="AC76">
        <v>1</v>
      </c>
      <c r="AD76">
        <v>0</v>
      </c>
      <c r="AE76">
        <v>0</v>
      </c>
      <c r="AF76" t="s">
        <v>6</v>
      </c>
      <c r="AG76">
        <v>0</v>
      </c>
      <c r="AH76">
        <v>3</v>
      </c>
      <c r="AI76">
        <v>-1</v>
      </c>
      <c r="AJ76" t="s">
        <v>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ROW(Source!A78)</f>
        <v>78</v>
      </c>
      <c r="B77">
        <v>92796732</v>
      </c>
      <c r="C77">
        <v>92796711</v>
      </c>
      <c r="D77">
        <v>49512679</v>
      </c>
      <c r="E77">
        <v>70</v>
      </c>
      <c r="F77">
        <v>1</v>
      </c>
      <c r="G77">
        <v>1</v>
      </c>
      <c r="H77">
        <v>3</v>
      </c>
      <c r="I77" t="s">
        <v>536</v>
      </c>
      <c r="J77" t="s">
        <v>6</v>
      </c>
      <c r="K77" t="s">
        <v>537</v>
      </c>
      <c r="L77">
        <v>1346</v>
      </c>
      <c r="N77">
        <v>1009</v>
      </c>
      <c r="O77" t="s">
        <v>445</v>
      </c>
      <c r="P77" t="s">
        <v>445</v>
      </c>
      <c r="Q77">
        <v>1</v>
      </c>
      <c r="X77">
        <v>0</v>
      </c>
      <c r="Y77">
        <v>0</v>
      </c>
      <c r="Z77">
        <v>0</v>
      </c>
      <c r="AA77">
        <v>0</v>
      </c>
      <c r="AB77">
        <v>0</v>
      </c>
      <c r="AC77">
        <v>1</v>
      </c>
      <c r="AD77">
        <v>0</v>
      </c>
      <c r="AE77">
        <v>0</v>
      </c>
      <c r="AF77" t="s">
        <v>6</v>
      </c>
      <c r="AG77">
        <v>0</v>
      </c>
      <c r="AH77">
        <v>3</v>
      </c>
      <c r="AI77">
        <v>-1</v>
      </c>
      <c r="AJ77" t="s">
        <v>6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ROW(Source!A78)</f>
        <v>78</v>
      </c>
      <c r="B78">
        <v>92796733</v>
      </c>
      <c r="C78">
        <v>92796711</v>
      </c>
      <c r="D78">
        <v>49512933</v>
      </c>
      <c r="E78">
        <v>70</v>
      </c>
      <c r="F78">
        <v>1</v>
      </c>
      <c r="G78">
        <v>1</v>
      </c>
      <c r="H78">
        <v>3</v>
      </c>
      <c r="I78" t="s">
        <v>538</v>
      </c>
      <c r="J78" t="s">
        <v>6</v>
      </c>
      <c r="K78" t="s">
        <v>539</v>
      </c>
      <c r="L78">
        <v>1348</v>
      </c>
      <c r="N78">
        <v>1009</v>
      </c>
      <c r="O78" t="s">
        <v>280</v>
      </c>
      <c r="P78" t="s">
        <v>280</v>
      </c>
      <c r="Q78">
        <v>1000</v>
      </c>
      <c r="X78">
        <v>0</v>
      </c>
      <c r="Y78">
        <v>0</v>
      </c>
      <c r="Z78">
        <v>0</v>
      </c>
      <c r="AA78">
        <v>0</v>
      </c>
      <c r="AB78">
        <v>0</v>
      </c>
      <c r="AC78">
        <v>1</v>
      </c>
      <c r="AD78">
        <v>0</v>
      </c>
      <c r="AE78">
        <v>0</v>
      </c>
      <c r="AF78" t="s">
        <v>6</v>
      </c>
      <c r="AG78">
        <v>0</v>
      </c>
      <c r="AH78">
        <v>3</v>
      </c>
      <c r="AI78">
        <v>-1</v>
      </c>
      <c r="AJ78" t="s">
        <v>6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ROW(Source!A78)</f>
        <v>78</v>
      </c>
      <c r="B79">
        <v>92796734</v>
      </c>
      <c r="C79">
        <v>92796711</v>
      </c>
      <c r="D79">
        <v>49554484</v>
      </c>
      <c r="E79">
        <v>1</v>
      </c>
      <c r="F79">
        <v>1</v>
      </c>
      <c r="G79">
        <v>1</v>
      </c>
      <c r="H79">
        <v>3</v>
      </c>
      <c r="I79" t="s">
        <v>452</v>
      </c>
      <c r="J79" t="s">
        <v>453</v>
      </c>
      <c r="K79" t="s">
        <v>454</v>
      </c>
      <c r="L79">
        <v>1348</v>
      </c>
      <c r="N79">
        <v>1009</v>
      </c>
      <c r="O79" t="s">
        <v>280</v>
      </c>
      <c r="P79" t="s">
        <v>280</v>
      </c>
      <c r="Q79">
        <v>1000</v>
      </c>
      <c r="X79">
        <v>4.0000000000000002E-4</v>
      </c>
      <c r="Y79">
        <v>15707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6</v>
      </c>
      <c r="AG79">
        <v>4.0000000000000002E-4</v>
      </c>
      <c r="AH79">
        <v>2</v>
      </c>
      <c r="AI79">
        <v>92796719</v>
      </c>
      <c r="AJ79">
        <v>70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ROW(Source!A78)</f>
        <v>78</v>
      </c>
      <c r="B80">
        <v>92796735</v>
      </c>
      <c r="C80">
        <v>92796711</v>
      </c>
      <c r="D80">
        <v>49554622</v>
      </c>
      <c r="E80">
        <v>1</v>
      </c>
      <c r="F80">
        <v>1</v>
      </c>
      <c r="G80">
        <v>1</v>
      </c>
      <c r="H80">
        <v>3</v>
      </c>
      <c r="I80" t="s">
        <v>455</v>
      </c>
      <c r="J80" t="s">
        <v>456</v>
      </c>
      <c r="K80" t="s">
        <v>457</v>
      </c>
      <c r="L80">
        <v>1348</v>
      </c>
      <c r="N80">
        <v>1009</v>
      </c>
      <c r="O80" t="s">
        <v>280</v>
      </c>
      <c r="P80" t="s">
        <v>280</v>
      </c>
      <c r="Q80">
        <v>1000</v>
      </c>
      <c r="X80">
        <v>1E-4</v>
      </c>
      <c r="Y80">
        <v>9550.01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6</v>
      </c>
      <c r="AG80">
        <v>1E-4</v>
      </c>
      <c r="AH80">
        <v>2</v>
      </c>
      <c r="AI80">
        <v>92796720</v>
      </c>
      <c r="AJ80">
        <v>71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ROW(Source!A78)</f>
        <v>78</v>
      </c>
      <c r="B81">
        <v>92796736</v>
      </c>
      <c r="C81">
        <v>92796711</v>
      </c>
      <c r="D81">
        <v>49568070</v>
      </c>
      <c r="E81">
        <v>1</v>
      </c>
      <c r="F81">
        <v>1</v>
      </c>
      <c r="G81">
        <v>1</v>
      </c>
      <c r="H81">
        <v>3</v>
      </c>
      <c r="I81" t="s">
        <v>458</v>
      </c>
      <c r="J81" t="s">
        <v>459</v>
      </c>
      <c r="K81" t="s">
        <v>460</v>
      </c>
      <c r="L81">
        <v>1425</v>
      </c>
      <c r="N81">
        <v>1013</v>
      </c>
      <c r="O81" t="s">
        <v>199</v>
      </c>
      <c r="P81" t="s">
        <v>199</v>
      </c>
      <c r="Q81">
        <v>1</v>
      </c>
      <c r="X81">
        <v>0.06</v>
      </c>
      <c r="Y81">
        <v>610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6</v>
      </c>
      <c r="AG81">
        <v>0.06</v>
      </c>
      <c r="AH81">
        <v>2</v>
      </c>
      <c r="AI81">
        <v>92796721</v>
      </c>
      <c r="AJ81">
        <v>72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ROW(Source!A78)</f>
        <v>78</v>
      </c>
      <c r="B82">
        <v>92796737</v>
      </c>
      <c r="C82">
        <v>92796711</v>
      </c>
      <c r="D82">
        <v>49514903</v>
      </c>
      <c r="E82">
        <v>70</v>
      </c>
      <c r="F82">
        <v>1</v>
      </c>
      <c r="G82">
        <v>1</v>
      </c>
      <c r="H82">
        <v>3</v>
      </c>
      <c r="I82" t="s">
        <v>540</v>
      </c>
      <c r="J82" t="s">
        <v>6</v>
      </c>
      <c r="K82" t="s">
        <v>541</v>
      </c>
      <c r="L82">
        <v>1371</v>
      </c>
      <c r="N82">
        <v>1013</v>
      </c>
      <c r="O82" t="s">
        <v>21</v>
      </c>
      <c r="P82" t="s">
        <v>21</v>
      </c>
      <c r="Q82">
        <v>1</v>
      </c>
      <c r="X82">
        <v>0</v>
      </c>
      <c r="Y82">
        <v>0</v>
      </c>
      <c r="Z82">
        <v>0</v>
      </c>
      <c r="AA82">
        <v>0</v>
      </c>
      <c r="AB82">
        <v>0</v>
      </c>
      <c r="AC82">
        <v>1</v>
      </c>
      <c r="AD82">
        <v>0</v>
      </c>
      <c r="AE82">
        <v>0</v>
      </c>
      <c r="AF82" t="s">
        <v>6</v>
      </c>
      <c r="AG82">
        <v>0</v>
      </c>
      <c r="AH82">
        <v>3</v>
      </c>
      <c r="AI82">
        <v>-1</v>
      </c>
      <c r="AJ82" t="s">
        <v>6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ROW(Source!A78)</f>
        <v>78</v>
      </c>
      <c r="B83">
        <v>92796738</v>
      </c>
      <c r="C83">
        <v>92796711</v>
      </c>
      <c r="D83">
        <v>49514950</v>
      </c>
      <c r="E83">
        <v>70</v>
      </c>
      <c r="F83">
        <v>1</v>
      </c>
      <c r="G83">
        <v>1</v>
      </c>
      <c r="H83">
        <v>3</v>
      </c>
      <c r="I83" t="s">
        <v>542</v>
      </c>
      <c r="J83" t="s">
        <v>6</v>
      </c>
      <c r="K83" t="s">
        <v>543</v>
      </c>
      <c r="L83">
        <v>1371</v>
      </c>
      <c r="N83">
        <v>1013</v>
      </c>
      <c r="O83" t="s">
        <v>21</v>
      </c>
      <c r="P83" t="s">
        <v>21</v>
      </c>
      <c r="Q83">
        <v>1</v>
      </c>
      <c r="X83">
        <v>0</v>
      </c>
      <c r="Y83">
        <v>0</v>
      </c>
      <c r="Z83">
        <v>0</v>
      </c>
      <c r="AA83">
        <v>0</v>
      </c>
      <c r="AB83">
        <v>0</v>
      </c>
      <c r="AC83">
        <v>1</v>
      </c>
      <c r="AD83">
        <v>0</v>
      </c>
      <c r="AE83">
        <v>0</v>
      </c>
      <c r="AF83" t="s">
        <v>6</v>
      </c>
      <c r="AG83">
        <v>0</v>
      </c>
      <c r="AH83">
        <v>3</v>
      </c>
      <c r="AI83">
        <v>-1</v>
      </c>
      <c r="AJ83" t="s">
        <v>6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ROW(Source!A78)</f>
        <v>78</v>
      </c>
      <c r="B84">
        <v>92796739</v>
      </c>
      <c r="C84">
        <v>92796711</v>
      </c>
      <c r="D84">
        <v>49514957</v>
      </c>
      <c r="E84">
        <v>70</v>
      </c>
      <c r="F84">
        <v>1</v>
      </c>
      <c r="G84">
        <v>1</v>
      </c>
      <c r="H84">
        <v>3</v>
      </c>
      <c r="I84" t="s">
        <v>544</v>
      </c>
      <c r="J84" t="s">
        <v>6</v>
      </c>
      <c r="K84" t="s">
        <v>545</v>
      </c>
      <c r="L84">
        <v>1371</v>
      </c>
      <c r="N84">
        <v>1013</v>
      </c>
      <c r="O84" t="s">
        <v>21</v>
      </c>
      <c r="P84" t="s">
        <v>21</v>
      </c>
      <c r="Q84">
        <v>1</v>
      </c>
      <c r="X84">
        <v>0.1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 t="s">
        <v>6</v>
      </c>
      <c r="AG84">
        <v>0.1</v>
      </c>
      <c r="AH84">
        <v>3</v>
      </c>
      <c r="AI84">
        <v>-1</v>
      </c>
      <c r="AJ84" t="s">
        <v>6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ROW(Source!A79)</f>
        <v>79</v>
      </c>
      <c r="B85">
        <v>92796751</v>
      </c>
      <c r="C85">
        <v>92796740</v>
      </c>
      <c r="D85">
        <v>49510721</v>
      </c>
      <c r="E85">
        <v>70</v>
      </c>
      <c r="F85">
        <v>1</v>
      </c>
      <c r="G85">
        <v>1</v>
      </c>
      <c r="H85">
        <v>1</v>
      </c>
      <c r="I85" t="s">
        <v>440</v>
      </c>
      <c r="J85" t="s">
        <v>6</v>
      </c>
      <c r="K85" t="s">
        <v>441</v>
      </c>
      <c r="L85">
        <v>1191</v>
      </c>
      <c r="N85">
        <v>1013</v>
      </c>
      <c r="O85" t="s">
        <v>377</v>
      </c>
      <c r="P85" t="s">
        <v>377</v>
      </c>
      <c r="Q85">
        <v>1</v>
      </c>
      <c r="X85">
        <v>5.98</v>
      </c>
      <c r="Y85">
        <v>0</v>
      </c>
      <c r="Z85">
        <v>0</v>
      </c>
      <c r="AA85">
        <v>0</v>
      </c>
      <c r="AB85">
        <v>8.86</v>
      </c>
      <c r="AC85">
        <v>0</v>
      </c>
      <c r="AD85">
        <v>1</v>
      </c>
      <c r="AE85">
        <v>1</v>
      </c>
      <c r="AF85" t="s">
        <v>6</v>
      </c>
      <c r="AG85">
        <v>5.98</v>
      </c>
      <c r="AH85">
        <v>2</v>
      </c>
      <c r="AI85">
        <v>92796741</v>
      </c>
      <c r="AJ85">
        <v>73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ROW(Source!A79)</f>
        <v>79</v>
      </c>
      <c r="B86">
        <v>92796752</v>
      </c>
      <c r="C86">
        <v>92796740</v>
      </c>
      <c r="D86">
        <v>49510905</v>
      </c>
      <c r="E86">
        <v>70</v>
      </c>
      <c r="F86">
        <v>1</v>
      </c>
      <c r="G86">
        <v>1</v>
      </c>
      <c r="H86">
        <v>1</v>
      </c>
      <c r="I86" t="s">
        <v>378</v>
      </c>
      <c r="J86" t="s">
        <v>6</v>
      </c>
      <c r="K86" t="s">
        <v>379</v>
      </c>
      <c r="L86">
        <v>1191</v>
      </c>
      <c r="N86">
        <v>1013</v>
      </c>
      <c r="O86" t="s">
        <v>377</v>
      </c>
      <c r="P86" t="s">
        <v>377</v>
      </c>
      <c r="Q86">
        <v>1</v>
      </c>
      <c r="X86">
        <v>2</v>
      </c>
      <c r="Y86">
        <v>0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2</v>
      </c>
      <c r="AF86" t="s">
        <v>6</v>
      </c>
      <c r="AG86">
        <v>2</v>
      </c>
      <c r="AH86">
        <v>2</v>
      </c>
      <c r="AI86">
        <v>92796742</v>
      </c>
      <c r="AJ86">
        <v>74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ROW(Source!A79)</f>
        <v>79</v>
      </c>
      <c r="B87">
        <v>92796753</v>
      </c>
      <c r="C87">
        <v>92796740</v>
      </c>
      <c r="D87">
        <v>49672444</v>
      </c>
      <c r="E87">
        <v>1</v>
      </c>
      <c r="F87">
        <v>1</v>
      </c>
      <c r="G87">
        <v>1</v>
      </c>
      <c r="H87">
        <v>2</v>
      </c>
      <c r="I87" t="s">
        <v>380</v>
      </c>
      <c r="J87" t="s">
        <v>381</v>
      </c>
      <c r="K87" t="s">
        <v>382</v>
      </c>
      <c r="L87">
        <v>1367</v>
      </c>
      <c r="N87">
        <v>1011</v>
      </c>
      <c r="O87" t="s">
        <v>383</v>
      </c>
      <c r="P87" t="s">
        <v>383</v>
      </c>
      <c r="Q87">
        <v>1</v>
      </c>
      <c r="X87">
        <v>1.6</v>
      </c>
      <c r="Y87">
        <v>0</v>
      </c>
      <c r="Z87">
        <v>138.54</v>
      </c>
      <c r="AA87">
        <v>11.6</v>
      </c>
      <c r="AB87">
        <v>0</v>
      </c>
      <c r="AC87">
        <v>0</v>
      </c>
      <c r="AD87">
        <v>1</v>
      </c>
      <c r="AE87">
        <v>0</v>
      </c>
      <c r="AF87" t="s">
        <v>6</v>
      </c>
      <c r="AG87">
        <v>1.6</v>
      </c>
      <c r="AH87">
        <v>2</v>
      </c>
      <c r="AI87">
        <v>92796743</v>
      </c>
      <c r="AJ87">
        <v>75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ROW(Source!A79)</f>
        <v>79</v>
      </c>
      <c r="B88">
        <v>92796754</v>
      </c>
      <c r="C88">
        <v>92796740</v>
      </c>
      <c r="D88">
        <v>49673503</v>
      </c>
      <c r="E88">
        <v>1</v>
      </c>
      <c r="F88">
        <v>1</v>
      </c>
      <c r="G88">
        <v>1</v>
      </c>
      <c r="H88">
        <v>2</v>
      </c>
      <c r="I88" t="s">
        <v>384</v>
      </c>
      <c r="J88" t="s">
        <v>385</v>
      </c>
      <c r="K88" t="s">
        <v>386</v>
      </c>
      <c r="L88">
        <v>1367</v>
      </c>
      <c r="N88">
        <v>1011</v>
      </c>
      <c r="O88" t="s">
        <v>383</v>
      </c>
      <c r="P88" t="s">
        <v>383</v>
      </c>
      <c r="Q88">
        <v>1</v>
      </c>
      <c r="X88">
        <v>0.4</v>
      </c>
      <c r="Y88">
        <v>0</v>
      </c>
      <c r="Z88">
        <v>65.709999999999994</v>
      </c>
      <c r="AA88">
        <v>11.6</v>
      </c>
      <c r="AB88">
        <v>0</v>
      </c>
      <c r="AC88">
        <v>0</v>
      </c>
      <c r="AD88">
        <v>1</v>
      </c>
      <c r="AE88">
        <v>0</v>
      </c>
      <c r="AF88" t="s">
        <v>6</v>
      </c>
      <c r="AG88">
        <v>0.4</v>
      </c>
      <c r="AH88">
        <v>2</v>
      </c>
      <c r="AI88">
        <v>92796744</v>
      </c>
      <c r="AJ88">
        <v>76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ROW(Source!A79)</f>
        <v>79</v>
      </c>
      <c r="B89">
        <v>92796755</v>
      </c>
      <c r="C89">
        <v>92796740</v>
      </c>
      <c r="D89">
        <v>49521535</v>
      </c>
      <c r="E89">
        <v>1</v>
      </c>
      <c r="F89">
        <v>1</v>
      </c>
      <c r="G89">
        <v>1</v>
      </c>
      <c r="H89">
        <v>3</v>
      </c>
      <c r="I89" t="s">
        <v>442</v>
      </c>
      <c r="J89" t="s">
        <v>443</v>
      </c>
      <c r="K89" t="s">
        <v>444</v>
      </c>
      <c r="L89">
        <v>1346</v>
      </c>
      <c r="N89">
        <v>1009</v>
      </c>
      <c r="O89" t="s">
        <v>445</v>
      </c>
      <c r="P89" t="s">
        <v>445</v>
      </c>
      <c r="Q89">
        <v>1</v>
      </c>
      <c r="X89">
        <v>0.1</v>
      </c>
      <c r="Y89">
        <v>14.4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6</v>
      </c>
      <c r="AG89">
        <v>0.1</v>
      </c>
      <c r="AH89">
        <v>2</v>
      </c>
      <c r="AI89">
        <v>92796745</v>
      </c>
      <c r="AJ89">
        <v>77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ROW(Source!A79)</f>
        <v>79</v>
      </c>
      <c r="B90">
        <v>92796756</v>
      </c>
      <c r="C90">
        <v>92796740</v>
      </c>
      <c r="D90">
        <v>49521548</v>
      </c>
      <c r="E90">
        <v>1</v>
      </c>
      <c r="F90">
        <v>1</v>
      </c>
      <c r="G90">
        <v>1</v>
      </c>
      <c r="H90">
        <v>3</v>
      </c>
      <c r="I90" t="s">
        <v>446</v>
      </c>
      <c r="J90" t="s">
        <v>447</v>
      </c>
      <c r="K90" t="s">
        <v>448</v>
      </c>
      <c r="L90">
        <v>1346</v>
      </c>
      <c r="N90">
        <v>1009</v>
      </c>
      <c r="O90" t="s">
        <v>445</v>
      </c>
      <c r="P90" t="s">
        <v>445</v>
      </c>
      <c r="Q90">
        <v>1</v>
      </c>
      <c r="X90">
        <v>0.03</v>
      </c>
      <c r="Y90">
        <v>7.2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6</v>
      </c>
      <c r="AG90">
        <v>0.03</v>
      </c>
      <c r="AH90">
        <v>2</v>
      </c>
      <c r="AI90">
        <v>92796746</v>
      </c>
      <c r="AJ90">
        <v>78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ROW(Source!A79)</f>
        <v>79</v>
      </c>
      <c r="B91">
        <v>92796757</v>
      </c>
      <c r="C91">
        <v>92796740</v>
      </c>
      <c r="D91">
        <v>49525488</v>
      </c>
      <c r="E91">
        <v>1</v>
      </c>
      <c r="F91">
        <v>1</v>
      </c>
      <c r="G91">
        <v>1</v>
      </c>
      <c r="H91">
        <v>3</v>
      </c>
      <c r="I91" t="s">
        <v>512</v>
      </c>
      <c r="J91" t="s">
        <v>513</v>
      </c>
      <c r="K91" t="s">
        <v>514</v>
      </c>
      <c r="L91">
        <v>1346</v>
      </c>
      <c r="N91">
        <v>1009</v>
      </c>
      <c r="O91" t="s">
        <v>445</v>
      </c>
      <c r="P91" t="s">
        <v>445</v>
      </c>
      <c r="Q91">
        <v>1</v>
      </c>
      <c r="X91">
        <v>0</v>
      </c>
      <c r="Y91">
        <v>9.0399999999999991</v>
      </c>
      <c r="Z91">
        <v>0</v>
      </c>
      <c r="AA91">
        <v>0</v>
      </c>
      <c r="AB91">
        <v>0</v>
      </c>
      <c r="AC91">
        <v>1</v>
      </c>
      <c r="AD91">
        <v>0</v>
      </c>
      <c r="AE91">
        <v>0</v>
      </c>
      <c r="AF91" t="s">
        <v>6</v>
      </c>
      <c r="AG91">
        <v>0</v>
      </c>
      <c r="AH91">
        <v>3</v>
      </c>
      <c r="AI91">
        <v>-1</v>
      </c>
      <c r="AJ91" t="s">
        <v>6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ROW(Source!A79)</f>
        <v>79</v>
      </c>
      <c r="B92">
        <v>92796758</v>
      </c>
      <c r="C92">
        <v>92796740</v>
      </c>
      <c r="D92">
        <v>49526680</v>
      </c>
      <c r="E92">
        <v>1</v>
      </c>
      <c r="F92">
        <v>1</v>
      </c>
      <c r="G92">
        <v>1</v>
      </c>
      <c r="H92">
        <v>3</v>
      </c>
      <c r="I92" t="s">
        <v>449</v>
      </c>
      <c r="J92" t="s">
        <v>450</v>
      </c>
      <c r="K92" t="s">
        <v>451</v>
      </c>
      <c r="L92">
        <v>1346</v>
      </c>
      <c r="N92">
        <v>1009</v>
      </c>
      <c r="O92" t="s">
        <v>445</v>
      </c>
      <c r="P92" t="s">
        <v>445</v>
      </c>
      <c r="Q92">
        <v>1</v>
      </c>
      <c r="X92">
        <v>0.02</v>
      </c>
      <c r="Y92">
        <v>1.82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6</v>
      </c>
      <c r="AG92">
        <v>0.02</v>
      </c>
      <c r="AH92">
        <v>2</v>
      </c>
      <c r="AI92">
        <v>92796747</v>
      </c>
      <c r="AJ92">
        <v>79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ROW(Source!A79)</f>
        <v>79</v>
      </c>
      <c r="B93">
        <v>92796759</v>
      </c>
      <c r="C93">
        <v>92796740</v>
      </c>
      <c r="D93">
        <v>49529812</v>
      </c>
      <c r="E93">
        <v>1</v>
      </c>
      <c r="F93">
        <v>1</v>
      </c>
      <c r="G93">
        <v>1</v>
      </c>
      <c r="H93">
        <v>3</v>
      </c>
      <c r="I93" t="s">
        <v>531</v>
      </c>
      <c r="J93" t="s">
        <v>532</v>
      </c>
      <c r="K93" t="s">
        <v>533</v>
      </c>
      <c r="L93">
        <v>1371</v>
      </c>
      <c r="N93">
        <v>1013</v>
      </c>
      <c r="O93" t="s">
        <v>21</v>
      </c>
      <c r="P93" t="s">
        <v>21</v>
      </c>
      <c r="Q93">
        <v>1</v>
      </c>
      <c r="X93">
        <v>0</v>
      </c>
      <c r="Y93">
        <v>3358.74</v>
      </c>
      <c r="Z93">
        <v>0</v>
      </c>
      <c r="AA93">
        <v>0</v>
      </c>
      <c r="AB93">
        <v>0</v>
      </c>
      <c r="AC93">
        <v>1</v>
      </c>
      <c r="AD93">
        <v>0</v>
      </c>
      <c r="AE93">
        <v>0</v>
      </c>
      <c r="AF93" t="s">
        <v>6</v>
      </c>
      <c r="AG93">
        <v>0</v>
      </c>
      <c r="AH93">
        <v>3</v>
      </c>
      <c r="AI93">
        <v>-1</v>
      </c>
      <c r="AJ93" t="s">
        <v>6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ROW(Source!A79)</f>
        <v>79</v>
      </c>
      <c r="B94">
        <v>92796760</v>
      </c>
      <c r="C94">
        <v>92796740</v>
      </c>
      <c r="D94">
        <v>49512563</v>
      </c>
      <c r="E94">
        <v>70</v>
      </c>
      <c r="F94">
        <v>1</v>
      </c>
      <c r="G94">
        <v>1</v>
      </c>
      <c r="H94">
        <v>3</v>
      </c>
      <c r="I94" t="s">
        <v>534</v>
      </c>
      <c r="J94" t="s">
        <v>6</v>
      </c>
      <c r="K94" t="s">
        <v>535</v>
      </c>
      <c r="L94">
        <v>1348</v>
      </c>
      <c r="N94">
        <v>1009</v>
      </c>
      <c r="O94" t="s">
        <v>280</v>
      </c>
      <c r="P94" t="s">
        <v>280</v>
      </c>
      <c r="Q94">
        <v>1000</v>
      </c>
      <c r="X94">
        <v>0</v>
      </c>
      <c r="Y94">
        <v>0</v>
      </c>
      <c r="Z94">
        <v>0</v>
      </c>
      <c r="AA94">
        <v>0</v>
      </c>
      <c r="AB94">
        <v>0</v>
      </c>
      <c r="AC94">
        <v>1</v>
      </c>
      <c r="AD94">
        <v>0</v>
      </c>
      <c r="AE94">
        <v>0</v>
      </c>
      <c r="AF94" t="s">
        <v>6</v>
      </c>
      <c r="AG94">
        <v>0</v>
      </c>
      <c r="AH94">
        <v>3</v>
      </c>
      <c r="AI94">
        <v>-1</v>
      </c>
      <c r="AJ94" t="s">
        <v>6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ROW(Source!A79)</f>
        <v>79</v>
      </c>
      <c r="B95">
        <v>92796761</v>
      </c>
      <c r="C95">
        <v>92796740</v>
      </c>
      <c r="D95">
        <v>49512679</v>
      </c>
      <c r="E95">
        <v>70</v>
      </c>
      <c r="F95">
        <v>1</v>
      </c>
      <c r="G95">
        <v>1</v>
      </c>
      <c r="H95">
        <v>3</v>
      </c>
      <c r="I95" t="s">
        <v>536</v>
      </c>
      <c r="J95" t="s">
        <v>6</v>
      </c>
      <c r="K95" t="s">
        <v>537</v>
      </c>
      <c r="L95">
        <v>1346</v>
      </c>
      <c r="N95">
        <v>1009</v>
      </c>
      <c r="O95" t="s">
        <v>445</v>
      </c>
      <c r="P95" t="s">
        <v>445</v>
      </c>
      <c r="Q95">
        <v>1</v>
      </c>
      <c r="X95">
        <v>0</v>
      </c>
      <c r="Y95">
        <v>0</v>
      </c>
      <c r="Z95">
        <v>0</v>
      </c>
      <c r="AA95">
        <v>0</v>
      </c>
      <c r="AB95">
        <v>0</v>
      </c>
      <c r="AC95">
        <v>1</v>
      </c>
      <c r="AD95">
        <v>0</v>
      </c>
      <c r="AE95">
        <v>0</v>
      </c>
      <c r="AF95" t="s">
        <v>6</v>
      </c>
      <c r="AG95">
        <v>0</v>
      </c>
      <c r="AH95">
        <v>3</v>
      </c>
      <c r="AI95">
        <v>-1</v>
      </c>
      <c r="AJ95" t="s">
        <v>6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ROW(Source!A79)</f>
        <v>79</v>
      </c>
      <c r="B96">
        <v>92796762</v>
      </c>
      <c r="C96">
        <v>92796740</v>
      </c>
      <c r="D96">
        <v>49512933</v>
      </c>
      <c r="E96">
        <v>70</v>
      </c>
      <c r="F96">
        <v>1</v>
      </c>
      <c r="G96">
        <v>1</v>
      </c>
      <c r="H96">
        <v>3</v>
      </c>
      <c r="I96" t="s">
        <v>538</v>
      </c>
      <c r="J96" t="s">
        <v>6</v>
      </c>
      <c r="K96" t="s">
        <v>539</v>
      </c>
      <c r="L96">
        <v>1348</v>
      </c>
      <c r="N96">
        <v>1009</v>
      </c>
      <c r="O96" t="s">
        <v>280</v>
      </c>
      <c r="P96" t="s">
        <v>280</v>
      </c>
      <c r="Q96">
        <v>1000</v>
      </c>
      <c r="X96">
        <v>0</v>
      </c>
      <c r="Y96">
        <v>0</v>
      </c>
      <c r="Z96">
        <v>0</v>
      </c>
      <c r="AA96">
        <v>0</v>
      </c>
      <c r="AB96">
        <v>0</v>
      </c>
      <c r="AC96">
        <v>1</v>
      </c>
      <c r="AD96">
        <v>0</v>
      </c>
      <c r="AE96">
        <v>0</v>
      </c>
      <c r="AF96" t="s">
        <v>6</v>
      </c>
      <c r="AG96">
        <v>0</v>
      </c>
      <c r="AH96">
        <v>3</v>
      </c>
      <c r="AI96">
        <v>-1</v>
      </c>
      <c r="AJ96" t="s">
        <v>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ROW(Source!A79)</f>
        <v>79</v>
      </c>
      <c r="B97">
        <v>92796763</v>
      </c>
      <c r="C97">
        <v>92796740</v>
      </c>
      <c r="D97">
        <v>49554484</v>
      </c>
      <c r="E97">
        <v>1</v>
      </c>
      <c r="F97">
        <v>1</v>
      </c>
      <c r="G97">
        <v>1</v>
      </c>
      <c r="H97">
        <v>3</v>
      </c>
      <c r="I97" t="s">
        <v>452</v>
      </c>
      <c r="J97" t="s">
        <v>453</v>
      </c>
      <c r="K97" t="s">
        <v>454</v>
      </c>
      <c r="L97">
        <v>1348</v>
      </c>
      <c r="N97">
        <v>1009</v>
      </c>
      <c r="O97" t="s">
        <v>280</v>
      </c>
      <c r="P97" t="s">
        <v>280</v>
      </c>
      <c r="Q97">
        <v>1000</v>
      </c>
      <c r="X97">
        <v>4.0000000000000002E-4</v>
      </c>
      <c r="Y97">
        <v>15707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6</v>
      </c>
      <c r="AG97">
        <v>4.0000000000000002E-4</v>
      </c>
      <c r="AH97">
        <v>2</v>
      </c>
      <c r="AI97">
        <v>92796748</v>
      </c>
      <c r="AJ97">
        <v>80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ROW(Source!A79)</f>
        <v>79</v>
      </c>
      <c r="B98">
        <v>92796764</v>
      </c>
      <c r="C98">
        <v>92796740</v>
      </c>
      <c r="D98">
        <v>49554622</v>
      </c>
      <c r="E98">
        <v>1</v>
      </c>
      <c r="F98">
        <v>1</v>
      </c>
      <c r="G98">
        <v>1</v>
      </c>
      <c r="H98">
        <v>3</v>
      </c>
      <c r="I98" t="s">
        <v>455</v>
      </c>
      <c r="J98" t="s">
        <v>456</v>
      </c>
      <c r="K98" t="s">
        <v>457</v>
      </c>
      <c r="L98">
        <v>1348</v>
      </c>
      <c r="N98">
        <v>1009</v>
      </c>
      <c r="O98" t="s">
        <v>280</v>
      </c>
      <c r="P98" t="s">
        <v>280</v>
      </c>
      <c r="Q98">
        <v>1000</v>
      </c>
      <c r="X98">
        <v>1E-4</v>
      </c>
      <c r="Y98">
        <v>9550.01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6</v>
      </c>
      <c r="AG98">
        <v>1E-4</v>
      </c>
      <c r="AH98">
        <v>2</v>
      </c>
      <c r="AI98">
        <v>92796749</v>
      </c>
      <c r="AJ98">
        <v>81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ROW(Source!A79)</f>
        <v>79</v>
      </c>
      <c r="B99">
        <v>92796765</v>
      </c>
      <c r="C99">
        <v>92796740</v>
      </c>
      <c r="D99">
        <v>49568070</v>
      </c>
      <c r="E99">
        <v>1</v>
      </c>
      <c r="F99">
        <v>1</v>
      </c>
      <c r="G99">
        <v>1</v>
      </c>
      <c r="H99">
        <v>3</v>
      </c>
      <c r="I99" t="s">
        <v>458</v>
      </c>
      <c r="J99" t="s">
        <v>459</v>
      </c>
      <c r="K99" t="s">
        <v>460</v>
      </c>
      <c r="L99">
        <v>1425</v>
      </c>
      <c r="N99">
        <v>1013</v>
      </c>
      <c r="O99" t="s">
        <v>199</v>
      </c>
      <c r="P99" t="s">
        <v>199</v>
      </c>
      <c r="Q99">
        <v>1</v>
      </c>
      <c r="X99">
        <v>0.06</v>
      </c>
      <c r="Y99">
        <v>610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6</v>
      </c>
      <c r="AG99">
        <v>0.06</v>
      </c>
      <c r="AH99">
        <v>2</v>
      </c>
      <c r="AI99">
        <v>92796750</v>
      </c>
      <c r="AJ99">
        <v>82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ROW(Source!A79)</f>
        <v>79</v>
      </c>
      <c r="B100">
        <v>92796766</v>
      </c>
      <c r="C100">
        <v>92796740</v>
      </c>
      <c r="D100">
        <v>49514903</v>
      </c>
      <c r="E100">
        <v>70</v>
      </c>
      <c r="F100">
        <v>1</v>
      </c>
      <c r="G100">
        <v>1</v>
      </c>
      <c r="H100">
        <v>3</v>
      </c>
      <c r="I100" t="s">
        <v>540</v>
      </c>
      <c r="J100" t="s">
        <v>6</v>
      </c>
      <c r="K100" t="s">
        <v>541</v>
      </c>
      <c r="L100">
        <v>1371</v>
      </c>
      <c r="N100">
        <v>1013</v>
      </c>
      <c r="O100" t="s">
        <v>21</v>
      </c>
      <c r="P100" t="s">
        <v>21</v>
      </c>
      <c r="Q100">
        <v>1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1</v>
      </c>
      <c r="AD100">
        <v>0</v>
      </c>
      <c r="AE100">
        <v>0</v>
      </c>
      <c r="AF100" t="s">
        <v>6</v>
      </c>
      <c r="AG100">
        <v>0</v>
      </c>
      <c r="AH100">
        <v>3</v>
      </c>
      <c r="AI100">
        <v>-1</v>
      </c>
      <c r="AJ100" t="s">
        <v>6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ROW(Source!A79)</f>
        <v>79</v>
      </c>
      <c r="B101">
        <v>92796767</v>
      </c>
      <c r="C101">
        <v>92796740</v>
      </c>
      <c r="D101">
        <v>49514915</v>
      </c>
      <c r="E101">
        <v>70</v>
      </c>
      <c r="F101">
        <v>1</v>
      </c>
      <c r="G101">
        <v>1</v>
      </c>
      <c r="H101">
        <v>3</v>
      </c>
      <c r="I101" t="s">
        <v>546</v>
      </c>
      <c r="J101" t="s">
        <v>6</v>
      </c>
      <c r="K101" t="s">
        <v>547</v>
      </c>
      <c r="L101">
        <v>1346</v>
      </c>
      <c r="N101">
        <v>1009</v>
      </c>
      <c r="O101" t="s">
        <v>445</v>
      </c>
      <c r="P101" t="s">
        <v>445</v>
      </c>
      <c r="Q101">
        <v>1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1</v>
      </c>
      <c r="AD101">
        <v>0</v>
      </c>
      <c r="AE101">
        <v>0</v>
      </c>
      <c r="AF101" t="s">
        <v>6</v>
      </c>
      <c r="AG101">
        <v>0</v>
      </c>
      <c r="AH101">
        <v>3</v>
      </c>
      <c r="AI101">
        <v>-1</v>
      </c>
      <c r="AJ101" t="s">
        <v>6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ROW(Source!A79)</f>
        <v>79</v>
      </c>
      <c r="B102">
        <v>92796768</v>
      </c>
      <c r="C102">
        <v>92796740</v>
      </c>
      <c r="D102">
        <v>49514926</v>
      </c>
      <c r="E102">
        <v>70</v>
      </c>
      <c r="F102">
        <v>1</v>
      </c>
      <c r="G102">
        <v>1</v>
      </c>
      <c r="H102">
        <v>3</v>
      </c>
      <c r="I102" t="s">
        <v>548</v>
      </c>
      <c r="J102" t="s">
        <v>6</v>
      </c>
      <c r="K102" t="s">
        <v>547</v>
      </c>
      <c r="L102">
        <v>1346</v>
      </c>
      <c r="N102">
        <v>1009</v>
      </c>
      <c r="O102" t="s">
        <v>445</v>
      </c>
      <c r="P102" t="s">
        <v>445</v>
      </c>
      <c r="Q102">
        <v>1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1</v>
      </c>
      <c r="AD102">
        <v>0</v>
      </c>
      <c r="AE102">
        <v>0</v>
      </c>
      <c r="AF102" t="s">
        <v>6</v>
      </c>
      <c r="AG102">
        <v>0</v>
      </c>
      <c r="AH102">
        <v>3</v>
      </c>
      <c r="AI102">
        <v>-1</v>
      </c>
      <c r="AJ102" t="s">
        <v>6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ROW(Source!A79)</f>
        <v>79</v>
      </c>
      <c r="B103">
        <v>92796769</v>
      </c>
      <c r="C103">
        <v>92796740</v>
      </c>
      <c r="D103">
        <v>49514950</v>
      </c>
      <c r="E103">
        <v>70</v>
      </c>
      <c r="F103">
        <v>1</v>
      </c>
      <c r="G103">
        <v>1</v>
      </c>
      <c r="H103">
        <v>3</v>
      </c>
      <c r="I103" t="s">
        <v>542</v>
      </c>
      <c r="J103" t="s">
        <v>6</v>
      </c>
      <c r="K103" t="s">
        <v>543</v>
      </c>
      <c r="L103">
        <v>1371</v>
      </c>
      <c r="N103">
        <v>1013</v>
      </c>
      <c r="O103" t="s">
        <v>21</v>
      </c>
      <c r="P103" t="s">
        <v>21</v>
      </c>
      <c r="Q103">
        <v>1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1</v>
      </c>
      <c r="AD103">
        <v>0</v>
      </c>
      <c r="AE103">
        <v>0</v>
      </c>
      <c r="AF103" t="s">
        <v>6</v>
      </c>
      <c r="AG103">
        <v>0</v>
      </c>
      <c r="AH103">
        <v>3</v>
      </c>
      <c r="AI103">
        <v>-1</v>
      </c>
      <c r="AJ103" t="s">
        <v>6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ROW(Source!A79)</f>
        <v>79</v>
      </c>
      <c r="B104">
        <v>92796770</v>
      </c>
      <c r="C104">
        <v>92796740</v>
      </c>
      <c r="D104">
        <v>49514957</v>
      </c>
      <c r="E104">
        <v>70</v>
      </c>
      <c r="F104">
        <v>1</v>
      </c>
      <c r="G104">
        <v>1</v>
      </c>
      <c r="H104">
        <v>3</v>
      </c>
      <c r="I104" t="s">
        <v>544</v>
      </c>
      <c r="J104" t="s">
        <v>6</v>
      </c>
      <c r="K104" t="s">
        <v>545</v>
      </c>
      <c r="L104">
        <v>1371</v>
      </c>
      <c r="N104">
        <v>1013</v>
      </c>
      <c r="O104" t="s">
        <v>21</v>
      </c>
      <c r="P104" t="s">
        <v>21</v>
      </c>
      <c r="Q104">
        <v>1</v>
      </c>
      <c r="X104">
        <v>0.1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 t="s">
        <v>6</v>
      </c>
      <c r="AG104">
        <v>0.1</v>
      </c>
      <c r="AH104">
        <v>3</v>
      </c>
      <c r="AI104">
        <v>-1</v>
      </c>
      <c r="AJ104" t="s">
        <v>6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ROW(Source!A81)</f>
        <v>81</v>
      </c>
      <c r="B105">
        <v>92796778</v>
      </c>
      <c r="C105">
        <v>92796772</v>
      </c>
      <c r="D105">
        <v>49510697</v>
      </c>
      <c r="E105">
        <v>70</v>
      </c>
      <c r="F105">
        <v>1</v>
      </c>
      <c r="G105">
        <v>1</v>
      </c>
      <c r="H105">
        <v>1</v>
      </c>
      <c r="I105" t="s">
        <v>461</v>
      </c>
      <c r="J105" t="s">
        <v>6</v>
      </c>
      <c r="K105" t="s">
        <v>462</v>
      </c>
      <c r="L105">
        <v>1191</v>
      </c>
      <c r="N105">
        <v>1013</v>
      </c>
      <c r="O105" t="s">
        <v>377</v>
      </c>
      <c r="P105" t="s">
        <v>377</v>
      </c>
      <c r="Q105">
        <v>1</v>
      </c>
      <c r="X105">
        <v>0.44</v>
      </c>
      <c r="Y105">
        <v>0</v>
      </c>
      <c r="Z105">
        <v>0</v>
      </c>
      <c r="AA105">
        <v>0</v>
      </c>
      <c r="AB105">
        <v>8.17</v>
      </c>
      <c r="AC105">
        <v>0</v>
      </c>
      <c r="AD105">
        <v>1</v>
      </c>
      <c r="AE105">
        <v>1</v>
      </c>
      <c r="AF105" t="s">
        <v>6</v>
      </c>
      <c r="AG105">
        <v>0.44</v>
      </c>
      <c r="AH105">
        <v>2</v>
      </c>
      <c r="AI105">
        <v>92796773</v>
      </c>
      <c r="AJ105">
        <v>83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ROW(Source!A81)</f>
        <v>81</v>
      </c>
      <c r="B106">
        <v>92796779</v>
      </c>
      <c r="C106">
        <v>92796772</v>
      </c>
      <c r="D106">
        <v>49510905</v>
      </c>
      <c r="E106">
        <v>70</v>
      </c>
      <c r="F106">
        <v>1</v>
      </c>
      <c r="G106">
        <v>1</v>
      </c>
      <c r="H106">
        <v>1</v>
      </c>
      <c r="I106" t="s">
        <v>378</v>
      </c>
      <c r="J106" t="s">
        <v>6</v>
      </c>
      <c r="K106" t="s">
        <v>379</v>
      </c>
      <c r="L106">
        <v>1191</v>
      </c>
      <c r="N106">
        <v>1013</v>
      </c>
      <c r="O106" t="s">
        <v>377</v>
      </c>
      <c r="P106" t="s">
        <v>377</v>
      </c>
      <c r="Q106">
        <v>1</v>
      </c>
      <c r="X106">
        <v>0.48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2</v>
      </c>
      <c r="AF106" t="s">
        <v>6</v>
      </c>
      <c r="AG106">
        <v>0.48</v>
      </c>
      <c r="AH106">
        <v>2</v>
      </c>
      <c r="AI106">
        <v>92796774</v>
      </c>
      <c r="AJ106">
        <v>84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ROW(Source!A81)</f>
        <v>81</v>
      </c>
      <c r="B107">
        <v>92796780</v>
      </c>
      <c r="C107">
        <v>92796772</v>
      </c>
      <c r="D107">
        <v>49672573</v>
      </c>
      <c r="E107">
        <v>1</v>
      </c>
      <c r="F107">
        <v>1</v>
      </c>
      <c r="G107">
        <v>1</v>
      </c>
      <c r="H107">
        <v>2</v>
      </c>
      <c r="I107" t="s">
        <v>392</v>
      </c>
      <c r="J107" t="s">
        <v>393</v>
      </c>
      <c r="K107" t="s">
        <v>394</v>
      </c>
      <c r="L107">
        <v>1367</v>
      </c>
      <c r="N107">
        <v>1011</v>
      </c>
      <c r="O107" t="s">
        <v>383</v>
      </c>
      <c r="P107" t="s">
        <v>383</v>
      </c>
      <c r="Q107">
        <v>1</v>
      </c>
      <c r="X107">
        <v>0.24</v>
      </c>
      <c r="Y107">
        <v>0</v>
      </c>
      <c r="Z107">
        <v>115.4</v>
      </c>
      <c r="AA107">
        <v>13.5</v>
      </c>
      <c r="AB107">
        <v>0</v>
      </c>
      <c r="AC107">
        <v>0</v>
      </c>
      <c r="AD107">
        <v>1</v>
      </c>
      <c r="AE107">
        <v>0</v>
      </c>
      <c r="AF107" t="s">
        <v>6</v>
      </c>
      <c r="AG107">
        <v>0.24</v>
      </c>
      <c r="AH107">
        <v>2</v>
      </c>
      <c r="AI107">
        <v>92796775</v>
      </c>
      <c r="AJ107">
        <v>85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ROW(Source!A81)</f>
        <v>81</v>
      </c>
      <c r="B108">
        <v>92796781</v>
      </c>
      <c r="C108">
        <v>92796772</v>
      </c>
      <c r="D108">
        <v>49673559</v>
      </c>
      <c r="E108">
        <v>1</v>
      </c>
      <c r="F108">
        <v>1</v>
      </c>
      <c r="G108">
        <v>1</v>
      </c>
      <c r="H108">
        <v>2</v>
      </c>
      <c r="I108" t="s">
        <v>463</v>
      </c>
      <c r="J108" t="s">
        <v>464</v>
      </c>
      <c r="K108" t="s">
        <v>465</v>
      </c>
      <c r="L108">
        <v>1367</v>
      </c>
      <c r="N108">
        <v>1011</v>
      </c>
      <c r="O108" t="s">
        <v>383</v>
      </c>
      <c r="P108" t="s">
        <v>383</v>
      </c>
      <c r="Q108">
        <v>1</v>
      </c>
      <c r="X108">
        <v>0.24</v>
      </c>
      <c r="Y108">
        <v>0</v>
      </c>
      <c r="Z108">
        <v>4.01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6</v>
      </c>
      <c r="AG108">
        <v>0.24</v>
      </c>
      <c r="AH108">
        <v>2</v>
      </c>
      <c r="AI108">
        <v>92796776</v>
      </c>
      <c r="AJ108">
        <v>86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ROW(Source!A81)</f>
        <v>81</v>
      </c>
      <c r="B109">
        <v>92796782</v>
      </c>
      <c r="C109">
        <v>92796772</v>
      </c>
      <c r="D109">
        <v>49673582</v>
      </c>
      <c r="E109">
        <v>1</v>
      </c>
      <c r="F109">
        <v>1</v>
      </c>
      <c r="G109">
        <v>1</v>
      </c>
      <c r="H109">
        <v>2</v>
      </c>
      <c r="I109" t="s">
        <v>466</v>
      </c>
      <c r="J109" t="s">
        <v>467</v>
      </c>
      <c r="K109" t="s">
        <v>468</v>
      </c>
      <c r="L109">
        <v>1367</v>
      </c>
      <c r="N109">
        <v>1011</v>
      </c>
      <c r="O109" t="s">
        <v>383</v>
      </c>
      <c r="P109" t="s">
        <v>383</v>
      </c>
      <c r="Q109">
        <v>1</v>
      </c>
      <c r="X109">
        <v>0.24</v>
      </c>
      <c r="Y109">
        <v>0</v>
      </c>
      <c r="Z109">
        <v>74.61</v>
      </c>
      <c r="AA109">
        <v>13.5</v>
      </c>
      <c r="AB109">
        <v>0</v>
      </c>
      <c r="AC109">
        <v>0</v>
      </c>
      <c r="AD109">
        <v>1</v>
      </c>
      <c r="AE109">
        <v>0</v>
      </c>
      <c r="AF109" t="s">
        <v>6</v>
      </c>
      <c r="AG109">
        <v>0.24</v>
      </c>
      <c r="AH109">
        <v>2</v>
      </c>
      <c r="AI109">
        <v>92796777</v>
      </c>
      <c r="AJ109">
        <v>87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ROW(Source!A82)</f>
        <v>82</v>
      </c>
      <c r="B110">
        <v>92796795</v>
      </c>
      <c r="C110">
        <v>92796783</v>
      </c>
      <c r="D110">
        <v>49510753</v>
      </c>
      <c r="E110">
        <v>70</v>
      </c>
      <c r="F110">
        <v>1</v>
      </c>
      <c r="G110">
        <v>1</v>
      </c>
      <c r="H110">
        <v>1</v>
      </c>
      <c r="I110" t="s">
        <v>390</v>
      </c>
      <c r="J110" t="s">
        <v>6</v>
      </c>
      <c r="K110" t="s">
        <v>391</v>
      </c>
      <c r="L110">
        <v>1191</v>
      </c>
      <c r="N110">
        <v>1013</v>
      </c>
      <c r="O110" t="s">
        <v>377</v>
      </c>
      <c r="P110" t="s">
        <v>377</v>
      </c>
      <c r="Q110">
        <v>1</v>
      </c>
      <c r="X110">
        <v>65.239999999999995</v>
      </c>
      <c r="Y110">
        <v>0</v>
      </c>
      <c r="Z110">
        <v>0</v>
      </c>
      <c r="AA110">
        <v>0</v>
      </c>
      <c r="AB110">
        <v>9.51</v>
      </c>
      <c r="AC110">
        <v>0</v>
      </c>
      <c r="AD110">
        <v>1</v>
      </c>
      <c r="AE110">
        <v>1</v>
      </c>
      <c r="AF110" t="s">
        <v>6</v>
      </c>
      <c r="AG110">
        <v>65.239999999999995</v>
      </c>
      <c r="AH110">
        <v>2</v>
      </c>
      <c r="AI110">
        <v>92796784</v>
      </c>
      <c r="AJ110">
        <v>88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ROW(Source!A82)</f>
        <v>82</v>
      </c>
      <c r="B111">
        <v>92796796</v>
      </c>
      <c r="C111">
        <v>92796783</v>
      </c>
      <c r="D111">
        <v>49510905</v>
      </c>
      <c r="E111">
        <v>70</v>
      </c>
      <c r="F111">
        <v>1</v>
      </c>
      <c r="G111">
        <v>1</v>
      </c>
      <c r="H111">
        <v>1</v>
      </c>
      <c r="I111" t="s">
        <v>378</v>
      </c>
      <c r="J111" t="s">
        <v>6</v>
      </c>
      <c r="K111" t="s">
        <v>379</v>
      </c>
      <c r="L111">
        <v>1191</v>
      </c>
      <c r="N111">
        <v>1013</v>
      </c>
      <c r="O111" t="s">
        <v>377</v>
      </c>
      <c r="P111" t="s">
        <v>377</v>
      </c>
      <c r="Q111">
        <v>1</v>
      </c>
      <c r="X111">
        <v>37.51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2</v>
      </c>
      <c r="AF111" t="s">
        <v>6</v>
      </c>
      <c r="AG111">
        <v>37.51</v>
      </c>
      <c r="AH111">
        <v>2</v>
      </c>
      <c r="AI111">
        <v>92796785</v>
      </c>
      <c r="AJ111">
        <v>89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ROW(Source!A82)</f>
        <v>82</v>
      </c>
      <c r="B112">
        <v>92796797</v>
      </c>
      <c r="C112">
        <v>92796783</v>
      </c>
      <c r="D112">
        <v>49672573</v>
      </c>
      <c r="E112">
        <v>1</v>
      </c>
      <c r="F112">
        <v>1</v>
      </c>
      <c r="G112">
        <v>1</v>
      </c>
      <c r="H112">
        <v>2</v>
      </c>
      <c r="I112" t="s">
        <v>392</v>
      </c>
      <c r="J112" t="s">
        <v>393</v>
      </c>
      <c r="K112" t="s">
        <v>394</v>
      </c>
      <c r="L112">
        <v>1367</v>
      </c>
      <c r="N112">
        <v>1011</v>
      </c>
      <c r="O112" t="s">
        <v>383</v>
      </c>
      <c r="P112" t="s">
        <v>383</v>
      </c>
      <c r="Q112">
        <v>1</v>
      </c>
      <c r="X112">
        <v>0.82</v>
      </c>
      <c r="Y112">
        <v>0</v>
      </c>
      <c r="Z112">
        <v>115.4</v>
      </c>
      <c r="AA112">
        <v>13.5</v>
      </c>
      <c r="AB112">
        <v>0</v>
      </c>
      <c r="AC112">
        <v>0</v>
      </c>
      <c r="AD112">
        <v>1</v>
      </c>
      <c r="AE112">
        <v>0</v>
      </c>
      <c r="AF112" t="s">
        <v>6</v>
      </c>
      <c r="AG112">
        <v>0.82</v>
      </c>
      <c r="AH112">
        <v>2</v>
      </c>
      <c r="AI112">
        <v>92796786</v>
      </c>
      <c r="AJ112">
        <v>90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ROW(Source!A82)</f>
        <v>82</v>
      </c>
      <c r="B113">
        <v>92796798</v>
      </c>
      <c r="C113">
        <v>92796783</v>
      </c>
      <c r="D113">
        <v>49672653</v>
      </c>
      <c r="E113">
        <v>1</v>
      </c>
      <c r="F113">
        <v>1</v>
      </c>
      <c r="G113">
        <v>1</v>
      </c>
      <c r="H113">
        <v>2</v>
      </c>
      <c r="I113" t="s">
        <v>396</v>
      </c>
      <c r="J113" t="s">
        <v>397</v>
      </c>
      <c r="K113" t="s">
        <v>398</v>
      </c>
      <c r="L113">
        <v>1367</v>
      </c>
      <c r="N113">
        <v>1011</v>
      </c>
      <c r="O113" t="s">
        <v>383</v>
      </c>
      <c r="P113" t="s">
        <v>383</v>
      </c>
      <c r="Q113">
        <v>1</v>
      </c>
      <c r="X113">
        <v>9.76</v>
      </c>
      <c r="Y113">
        <v>0</v>
      </c>
      <c r="Z113">
        <v>0.48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6</v>
      </c>
      <c r="AG113">
        <v>9.76</v>
      </c>
      <c r="AH113">
        <v>2</v>
      </c>
      <c r="AI113">
        <v>92796787</v>
      </c>
      <c r="AJ113">
        <v>91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ROW(Source!A82)</f>
        <v>82</v>
      </c>
      <c r="B114">
        <v>92796799</v>
      </c>
      <c r="C114">
        <v>92796783</v>
      </c>
      <c r="D114">
        <v>49672705</v>
      </c>
      <c r="E114">
        <v>1</v>
      </c>
      <c r="F114">
        <v>1</v>
      </c>
      <c r="G114">
        <v>1</v>
      </c>
      <c r="H114">
        <v>2</v>
      </c>
      <c r="I114" t="s">
        <v>399</v>
      </c>
      <c r="J114" t="s">
        <v>400</v>
      </c>
      <c r="K114" t="s">
        <v>401</v>
      </c>
      <c r="L114">
        <v>1367</v>
      </c>
      <c r="N114">
        <v>1011</v>
      </c>
      <c r="O114" t="s">
        <v>383</v>
      </c>
      <c r="P114" t="s">
        <v>383</v>
      </c>
      <c r="Q114">
        <v>1</v>
      </c>
      <c r="X114">
        <v>11.95</v>
      </c>
      <c r="Y114">
        <v>0</v>
      </c>
      <c r="Z114">
        <v>80.739999999999995</v>
      </c>
      <c r="AA114">
        <v>11.6</v>
      </c>
      <c r="AB114">
        <v>0</v>
      </c>
      <c r="AC114">
        <v>0</v>
      </c>
      <c r="AD114">
        <v>1</v>
      </c>
      <c r="AE114">
        <v>0</v>
      </c>
      <c r="AF114" t="s">
        <v>6</v>
      </c>
      <c r="AG114">
        <v>11.95</v>
      </c>
      <c r="AH114">
        <v>2</v>
      </c>
      <c r="AI114">
        <v>92796788</v>
      </c>
      <c r="AJ114">
        <v>92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ROW(Source!A82)</f>
        <v>82</v>
      </c>
      <c r="B115">
        <v>92796800</v>
      </c>
      <c r="C115">
        <v>92796783</v>
      </c>
      <c r="D115">
        <v>49672753</v>
      </c>
      <c r="E115">
        <v>1</v>
      </c>
      <c r="F115">
        <v>1</v>
      </c>
      <c r="G115">
        <v>1</v>
      </c>
      <c r="H115">
        <v>2</v>
      </c>
      <c r="I115" t="s">
        <v>387</v>
      </c>
      <c r="J115" t="s">
        <v>388</v>
      </c>
      <c r="K115" t="s">
        <v>389</v>
      </c>
      <c r="L115">
        <v>1367</v>
      </c>
      <c r="N115">
        <v>1011</v>
      </c>
      <c r="O115" t="s">
        <v>383</v>
      </c>
      <c r="P115" t="s">
        <v>383</v>
      </c>
      <c r="Q115">
        <v>1</v>
      </c>
      <c r="X115">
        <v>24.41</v>
      </c>
      <c r="Y115">
        <v>0</v>
      </c>
      <c r="Z115">
        <v>82.22</v>
      </c>
      <c r="AA115">
        <v>10.06</v>
      </c>
      <c r="AB115">
        <v>0</v>
      </c>
      <c r="AC115">
        <v>0</v>
      </c>
      <c r="AD115">
        <v>1</v>
      </c>
      <c r="AE115">
        <v>0</v>
      </c>
      <c r="AF115" t="s">
        <v>6</v>
      </c>
      <c r="AG115">
        <v>24.41</v>
      </c>
      <c r="AH115">
        <v>2</v>
      </c>
      <c r="AI115">
        <v>92796789</v>
      </c>
      <c r="AJ115">
        <v>93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ROW(Source!A82)</f>
        <v>82</v>
      </c>
      <c r="B116">
        <v>92796801</v>
      </c>
      <c r="C116">
        <v>92796783</v>
      </c>
      <c r="D116">
        <v>49673503</v>
      </c>
      <c r="E116">
        <v>1</v>
      </c>
      <c r="F116">
        <v>1</v>
      </c>
      <c r="G116">
        <v>1</v>
      </c>
      <c r="H116">
        <v>2</v>
      </c>
      <c r="I116" t="s">
        <v>384</v>
      </c>
      <c r="J116" t="s">
        <v>385</v>
      </c>
      <c r="K116" t="s">
        <v>386</v>
      </c>
      <c r="L116">
        <v>1367</v>
      </c>
      <c r="N116">
        <v>1011</v>
      </c>
      <c r="O116" t="s">
        <v>383</v>
      </c>
      <c r="P116" t="s">
        <v>383</v>
      </c>
      <c r="Q116">
        <v>1</v>
      </c>
      <c r="X116">
        <v>0.33</v>
      </c>
      <c r="Y116">
        <v>0</v>
      </c>
      <c r="Z116">
        <v>65.709999999999994</v>
      </c>
      <c r="AA116">
        <v>11.6</v>
      </c>
      <c r="AB116">
        <v>0</v>
      </c>
      <c r="AC116">
        <v>0</v>
      </c>
      <c r="AD116">
        <v>1</v>
      </c>
      <c r="AE116">
        <v>0</v>
      </c>
      <c r="AF116" t="s">
        <v>6</v>
      </c>
      <c r="AG116">
        <v>0.33</v>
      </c>
      <c r="AH116">
        <v>2</v>
      </c>
      <c r="AI116">
        <v>92796790</v>
      </c>
      <c r="AJ116">
        <v>94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ROW(Source!A82)</f>
        <v>82</v>
      </c>
      <c r="B117">
        <v>92796802</v>
      </c>
      <c r="C117">
        <v>92796783</v>
      </c>
      <c r="D117">
        <v>49567499</v>
      </c>
      <c r="E117">
        <v>1</v>
      </c>
      <c r="F117">
        <v>1</v>
      </c>
      <c r="G117">
        <v>1</v>
      </c>
      <c r="H117">
        <v>3</v>
      </c>
      <c r="I117" t="s">
        <v>520</v>
      </c>
      <c r="J117" t="s">
        <v>521</v>
      </c>
      <c r="K117" t="s">
        <v>522</v>
      </c>
      <c r="L117">
        <v>1425</v>
      </c>
      <c r="N117">
        <v>1013</v>
      </c>
      <c r="O117" t="s">
        <v>199</v>
      </c>
      <c r="P117" t="s">
        <v>199</v>
      </c>
      <c r="Q117">
        <v>1</v>
      </c>
      <c r="X117">
        <v>0</v>
      </c>
      <c r="Y117">
        <v>11054</v>
      </c>
      <c r="Z117">
        <v>0</v>
      </c>
      <c r="AA117">
        <v>0</v>
      </c>
      <c r="AB117">
        <v>0</v>
      </c>
      <c r="AC117">
        <v>1</v>
      </c>
      <c r="AD117">
        <v>0</v>
      </c>
      <c r="AE117">
        <v>0</v>
      </c>
      <c r="AF117" t="s">
        <v>6</v>
      </c>
      <c r="AG117">
        <v>0</v>
      </c>
      <c r="AH117">
        <v>3</v>
      </c>
      <c r="AI117">
        <v>-1</v>
      </c>
      <c r="AJ117" t="s">
        <v>6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ROW(Source!A82)</f>
        <v>82</v>
      </c>
      <c r="B118">
        <v>92796803</v>
      </c>
      <c r="C118">
        <v>92796783</v>
      </c>
      <c r="D118">
        <v>49568065</v>
      </c>
      <c r="E118">
        <v>1</v>
      </c>
      <c r="F118">
        <v>1</v>
      </c>
      <c r="G118">
        <v>1</v>
      </c>
      <c r="H118">
        <v>3</v>
      </c>
      <c r="I118" t="s">
        <v>523</v>
      </c>
      <c r="J118" t="s">
        <v>524</v>
      </c>
      <c r="K118" t="s">
        <v>525</v>
      </c>
      <c r="L118">
        <v>1425</v>
      </c>
      <c r="N118">
        <v>1013</v>
      </c>
      <c r="O118" t="s">
        <v>199</v>
      </c>
      <c r="P118" t="s">
        <v>199</v>
      </c>
      <c r="Q118">
        <v>1</v>
      </c>
      <c r="X118">
        <v>0</v>
      </c>
      <c r="Y118">
        <v>2068</v>
      </c>
      <c r="Z118">
        <v>0</v>
      </c>
      <c r="AA118">
        <v>0</v>
      </c>
      <c r="AB118">
        <v>0</v>
      </c>
      <c r="AC118">
        <v>1</v>
      </c>
      <c r="AD118">
        <v>0</v>
      </c>
      <c r="AE118">
        <v>0</v>
      </c>
      <c r="AF118" t="s">
        <v>6</v>
      </c>
      <c r="AG118">
        <v>0</v>
      </c>
      <c r="AH118">
        <v>3</v>
      </c>
      <c r="AI118">
        <v>-1</v>
      </c>
      <c r="AJ118" t="s">
        <v>6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ROW(Source!A82)</f>
        <v>82</v>
      </c>
      <c r="B119">
        <v>92796804</v>
      </c>
      <c r="C119">
        <v>92796783</v>
      </c>
      <c r="D119">
        <v>49514872</v>
      </c>
      <c r="E119">
        <v>70</v>
      </c>
      <c r="F119">
        <v>1</v>
      </c>
      <c r="G119">
        <v>1</v>
      </c>
      <c r="H119">
        <v>3</v>
      </c>
      <c r="I119" t="s">
        <v>526</v>
      </c>
      <c r="J119" t="s">
        <v>6</v>
      </c>
      <c r="K119" t="s">
        <v>527</v>
      </c>
      <c r="L119">
        <v>1477</v>
      </c>
      <c r="N119">
        <v>1013</v>
      </c>
      <c r="O119" t="s">
        <v>35</v>
      </c>
      <c r="P119" t="s">
        <v>40</v>
      </c>
      <c r="Q119">
        <v>1</v>
      </c>
      <c r="X119">
        <v>1.02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 t="s">
        <v>6</v>
      </c>
      <c r="AG119">
        <v>1.02</v>
      </c>
      <c r="AH119">
        <v>3</v>
      </c>
      <c r="AI119">
        <v>-1</v>
      </c>
      <c r="AJ119" t="s">
        <v>6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ROW(Source!A82)</f>
        <v>82</v>
      </c>
      <c r="B120">
        <v>92796805</v>
      </c>
      <c r="C120">
        <v>92796783</v>
      </c>
      <c r="D120">
        <v>49586613</v>
      </c>
      <c r="E120">
        <v>1</v>
      </c>
      <c r="F120">
        <v>1</v>
      </c>
      <c r="G120">
        <v>1</v>
      </c>
      <c r="H120">
        <v>3</v>
      </c>
      <c r="I120" t="s">
        <v>184</v>
      </c>
      <c r="J120" t="s">
        <v>187</v>
      </c>
      <c r="K120" t="s">
        <v>185</v>
      </c>
      <c r="L120">
        <v>1377</v>
      </c>
      <c r="N120">
        <v>1013</v>
      </c>
      <c r="O120" t="s">
        <v>186</v>
      </c>
      <c r="P120" t="s">
        <v>186</v>
      </c>
      <c r="Q120">
        <v>1</v>
      </c>
      <c r="X120">
        <v>2</v>
      </c>
      <c r="Y120">
        <v>242.4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6</v>
      </c>
      <c r="AG120">
        <v>2</v>
      </c>
      <c r="AH120">
        <v>2</v>
      </c>
      <c r="AI120">
        <v>92796791</v>
      </c>
      <c r="AJ120">
        <v>95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ROW(Source!A82)</f>
        <v>82</v>
      </c>
      <c r="B121">
        <v>92796806</v>
      </c>
      <c r="C121">
        <v>92796783</v>
      </c>
      <c r="D121">
        <v>49586614</v>
      </c>
      <c r="E121">
        <v>1</v>
      </c>
      <c r="F121">
        <v>1</v>
      </c>
      <c r="G121">
        <v>1</v>
      </c>
      <c r="H121">
        <v>3</v>
      </c>
      <c r="I121" t="s">
        <v>189</v>
      </c>
      <c r="J121" t="s">
        <v>191</v>
      </c>
      <c r="K121" t="s">
        <v>190</v>
      </c>
      <c r="L121">
        <v>1377</v>
      </c>
      <c r="N121">
        <v>1013</v>
      </c>
      <c r="O121" t="s">
        <v>186</v>
      </c>
      <c r="P121" t="s">
        <v>186</v>
      </c>
      <c r="Q121">
        <v>1</v>
      </c>
      <c r="X121">
        <v>29</v>
      </c>
      <c r="Y121">
        <v>168.71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6</v>
      </c>
      <c r="AG121">
        <v>29</v>
      </c>
      <c r="AH121">
        <v>2</v>
      </c>
      <c r="AI121">
        <v>92796792</v>
      </c>
      <c r="AJ121">
        <v>96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ROW(Source!A82)</f>
        <v>82</v>
      </c>
      <c r="B122">
        <v>92796807</v>
      </c>
      <c r="C122">
        <v>92796783</v>
      </c>
      <c r="D122">
        <v>49586667</v>
      </c>
      <c r="E122">
        <v>1</v>
      </c>
      <c r="F122">
        <v>1</v>
      </c>
      <c r="G122">
        <v>1</v>
      </c>
      <c r="H122">
        <v>3</v>
      </c>
      <c r="I122" t="s">
        <v>528</v>
      </c>
      <c r="J122" t="s">
        <v>529</v>
      </c>
      <c r="K122" t="s">
        <v>530</v>
      </c>
      <c r="L122">
        <v>1425</v>
      </c>
      <c r="N122">
        <v>1013</v>
      </c>
      <c r="O122" t="s">
        <v>199</v>
      </c>
      <c r="P122" t="s">
        <v>199</v>
      </c>
      <c r="Q122">
        <v>1</v>
      </c>
      <c r="X122">
        <v>0</v>
      </c>
      <c r="Y122">
        <v>194</v>
      </c>
      <c r="Z122">
        <v>0</v>
      </c>
      <c r="AA122">
        <v>0</v>
      </c>
      <c r="AB122">
        <v>0</v>
      </c>
      <c r="AC122">
        <v>1</v>
      </c>
      <c r="AD122">
        <v>0</v>
      </c>
      <c r="AE122">
        <v>0</v>
      </c>
      <c r="AF122" t="s">
        <v>6</v>
      </c>
      <c r="AG122">
        <v>0</v>
      </c>
      <c r="AH122">
        <v>3</v>
      </c>
      <c r="AI122">
        <v>-1</v>
      </c>
      <c r="AJ122" t="s">
        <v>6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ROW(Source!A82)</f>
        <v>82</v>
      </c>
      <c r="B123">
        <v>92796808</v>
      </c>
      <c r="C123">
        <v>92796783</v>
      </c>
      <c r="D123">
        <v>49586688</v>
      </c>
      <c r="E123">
        <v>1</v>
      </c>
      <c r="F123">
        <v>1</v>
      </c>
      <c r="G123">
        <v>1</v>
      </c>
      <c r="H123">
        <v>3</v>
      </c>
      <c r="I123" t="s">
        <v>193</v>
      </c>
      <c r="J123" t="s">
        <v>195</v>
      </c>
      <c r="K123" t="s">
        <v>194</v>
      </c>
      <c r="L123">
        <v>1371</v>
      </c>
      <c r="N123">
        <v>1013</v>
      </c>
      <c r="O123" t="s">
        <v>21</v>
      </c>
      <c r="P123" t="s">
        <v>21</v>
      </c>
      <c r="Q123">
        <v>1</v>
      </c>
      <c r="X123">
        <v>1.8</v>
      </c>
      <c r="Y123">
        <v>943.06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6</v>
      </c>
      <c r="AG123">
        <v>1.8</v>
      </c>
      <c r="AH123">
        <v>2</v>
      </c>
      <c r="AI123">
        <v>92796793</v>
      </c>
      <c r="AJ123">
        <v>97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ROW(Source!A82)</f>
        <v>82</v>
      </c>
      <c r="B124">
        <v>92796809</v>
      </c>
      <c r="C124">
        <v>92796783</v>
      </c>
      <c r="D124">
        <v>49586691</v>
      </c>
      <c r="E124">
        <v>1</v>
      </c>
      <c r="F124">
        <v>1</v>
      </c>
      <c r="G124">
        <v>1</v>
      </c>
      <c r="H124">
        <v>3</v>
      </c>
      <c r="I124" t="s">
        <v>197</v>
      </c>
      <c r="J124" t="s">
        <v>200</v>
      </c>
      <c r="K124" t="s">
        <v>198</v>
      </c>
      <c r="L124">
        <v>1425</v>
      </c>
      <c r="N124">
        <v>1013</v>
      </c>
      <c r="O124" t="s">
        <v>199</v>
      </c>
      <c r="P124" t="s">
        <v>199</v>
      </c>
      <c r="Q124">
        <v>1</v>
      </c>
      <c r="X124">
        <v>0.62</v>
      </c>
      <c r="Y124">
        <v>582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6</v>
      </c>
      <c r="AG124">
        <v>0.62</v>
      </c>
      <c r="AH124">
        <v>2</v>
      </c>
      <c r="AI124">
        <v>92796794</v>
      </c>
      <c r="AJ124">
        <v>98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ROW(Source!A87)</f>
        <v>87</v>
      </c>
      <c r="B125">
        <v>92796823</v>
      </c>
      <c r="C125">
        <v>92796814</v>
      </c>
      <c r="D125">
        <v>49510767</v>
      </c>
      <c r="E125">
        <v>70</v>
      </c>
      <c r="F125">
        <v>1</v>
      </c>
      <c r="G125">
        <v>1</v>
      </c>
      <c r="H125">
        <v>1</v>
      </c>
      <c r="I125" t="s">
        <v>469</v>
      </c>
      <c r="J125" t="s">
        <v>6</v>
      </c>
      <c r="K125" t="s">
        <v>470</v>
      </c>
      <c r="L125">
        <v>1191</v>
      </c>
      <c r="N125">
        <v>1013</v>
      </c>
      <c r="O125" t="s">
        <v>377</v>
      </c>
      <c r="P125" t="s">
        <v>377</v>
      </c>
      <c r="Q125">
        <v>1</v>
      </c>
      <c r="X125">
        <v>1.53</v>
      </c>
      <c r="Y125">
        <v>0</v>
      </c>
      <c r="Z125">
        <v>0</v>
      </c>
      <c r="AA125">
        <v>0</v>
      </c>
      <c r="AB125">
        <v>9.92</v>
      </c>
      <c r="AC125">
        <v>0</v>
      </c>
      <c r="AD125">
        <v>1</v>
      </c>
      <c r="AE125">
        <v>1</v>
      </c>
      <c r="AF125" t="s">
        <v>6</v>
      </c>
      <c r="AG125">
        <v>1.53</v>
      </c>
      <c r="AH125">
        <v>2</v>
      </c>
      <c r="AI125">
        <v>92796815</v>
      </c>
      <c r="AJ125">
        <v>99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ROW(Source!A87)</f>
        <v>87</v>
      </c>
      <c r="B126">
        <v>92796824</v>
      </c>
      <c r="C126">
        <v>92796814</v>
      </c>
      <c r="D126">
        <v>49510905</v>
      </c>
      <c r="E126">
        <v>70</v>
      </c>
      <c r="F126">
        <v>1</v>
      </c>
      <c r="G126">
        <v>1</v>
      </c>
      <c r="H126">
        <v>1</v>
      </c>
      <c r="I126" t="s">
        <v>378</v>
      </c>
      <c r="J126" t="s">
        <v>6</v>
      </c>
      <c r="K126" t="s">
        <v>379</v>
      </c>
      <c r="L126">
        <v>1191</v>
      </c>
      <c r="N126">
        <v>1013</v>
      </c>
      <c r="O126" t="s">
        <v>377</v>
      </c>
      <c r="P126" t="s">
        <v>377</v>
      </c>
      <c r="Q126">
        <v>1</v>
      </c>
      <c r="X126">
        <v>1.1100000000000001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2</v>
      </c>
      <c r="AF126" t="s">
        <v>6</v>
      </c>
      <c r="AG126">
        <v>1.1100000000000001</v>
      </c>
      <c r="AH126">
        <v>2</v>
      </c>
      <c r="AI126">
        <v>92796816</v>
      </c>
      <c r="AJ126">
        <v>100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ROW(Source!A87)</f>
        <v>87</v>
      </c>
      <c r="B127">
        <v>92796825</v>
      </c>
      <c r="C127">
        <v>92796814</v>
      </c>
      <c r="D127">
        <v>49672653</v>
      </c>
      <c r="E127">
        <v>1</v>
      </c>
      <c r="F127">
        <v>1</v>
      </c>
      <c r="G127">
        <v>1</v>
      </c>
      <c r="H127">
        <v>2</v>
      </c>
      <c r="I127" t="s">
        <v>396</v>
      </c>
      <c r="J127" t="s">
        <v>397</v>
      </c>
      <c r="K127" t="s">
        <v>398</v>
      </c>
      <c r="L127">
        <v>1367</v>
      </c>
      <c r="N127">
        <v>1011</v>
      </c>
      <c r="O127" t="s">
        <v>383</v>
      </c>
      <c r="P127" t="s">
        <v>383</v>
      </c>
      <c r="Q127">
        <v>1</v>
      </c>
      <c r="X127">
        <v>0.34</v>
      </c>
      <c r="Y127">
        <v>0</v>
      </c>
      <c r="Z127">
        <v>0.48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6</v>
      </c>
      <c r="AG127">
        <v>0.34</v>
      </c>
      <c r="AH127">
        <v>2</v>
      </c>
      <c r="AI127">
        <v>92796817</v>
      </c>
      <c r="AJ127">
        <v>101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ROW(Source!A87)</f>
        <v>87</v>
      </c>
      <c r="B128">
        <v>92796826</v>
      </c>
      <c r="C128">
        <v>92796814</v>
      </c>
      <c r="D128">
        <v>49672705</v>
      </c>
      <c r="E128">
        <v>1</v>
      </c>
      <c r="F128">
        <v>1</v>
      </c>
      <c r="G128">
        <v>1</v>
      </c>
      <c r="H128">
        <v>2</v>
      </c>
      <c r="I128" t="s">
        <v>399</v>
      </c>
      <c r="J128" t="s">
        <v>400</v>
      </c>
      <c r="K128" t="s">
        <v>401</v>
      </c>
      <c r="L128">
        <v>1367</v>
      </c>
      <c r="N128">
        <v>1011</v>
      </c>
      <c r="O128" t="s">
        <v>383</v>
      </c>
      <c r="P128" t="s">
        <v>383</v>
      </c>
      <c r="Q128">
        <v>1</v>
      </c>
      <c r="X128">
        <v>0.34</v>
      </c>
      <c r="Y128">
        <v>0</v>
      </c>
      <c r="Z128">
        <v>80.739999999999995</v>
      </c>
      <c r="AA128">
        <v>11.6</v>
      </c>
      <c r="AB128">
        <v>0</v>
      </c>
      <c r="AC128">
        <v>0</v>
      </c>
      <c r="AD128">
        <v>1</v>
      </c>
      <c r="AE128">
        <v>0</v>
      </c>
      <c r="AF128" t="s">
        <v>6</v>
      </c>
      <c r="AG128">
        <v>0.34</v>
      </c>
      <c r="AH128">
        <v>2</v>
      </c>
      <c r="AI128">
        <v>92796818</v>
      </c>
      <c r="AJ128">
        <v>102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ROW(Source!A87)</f>
        <v>87</v>
      </c>
      <c r="B129">
        <v>92796827</v>
      </c>
      <c r="C129">
        <v>92796814</v>
      </c>
      <c r="D129">
        <v>49672753</v>
      </c>
      <c r="E129">
        <v>1</v>
      </c>
      <c r="F129">
        <v>1</v>
      </c>
      <c r="G129">
        <v>1</v>
      </c>
      <c r="H129">
        <v>2</v>
      </c>
      <c r="I129" t="s">
        <v>387</v>
      </c>
      <c r="J129" t="s">
        <v>388</v>
      </c>
      <c r="K129" t="s">
        <v>389</v>
      </c>
      <c r="L129">
        <v>1367</v>
      </c>
      <c r="N129">
        <v>1011</v>
      </c>
      <c r="O129" t="s">
        <v>383</v>
      </c>
      <c r="P129" t="s">
        <v>383</v>
      </c>
      <c r="Q129">
        <v>1</v>
      </c>
      <c r="X129">
        <v>0.77</v>
      </c>
      <c r="Y129">
        <v>0</v>
      </c>
      <c r="Z129">
        <v>82.22</v>
      </c>
      <c r="AA129">
        <v>10.06</v>
      </c>
      <c r="AB129">
        <v>0</v>
      </c>
      <c r="AC129">
        <v>0</v>
      </c>
      <c r="AD129">
        <v>1</v>
      </c>
      <c r="AE129">
        <v>0</v>
      </c>
      <c r="AF129" t="s">
        <v>6</v>
      </c>
      <c r="AG129">
        <v>0.77</v>
      </c>
      <c r="AH129">
        <v>2</v>
      </c>
      <c r="AI129">
        <v>92796819</v>
      </c>
      <c r="AJ129">
        <v>103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ROW(Source!A87)</f>
        <v>87</v>
      </c>
      <c r="B130">
        <v>92796828</v>
      </c>
      <c r="C130">
        <v>92796814</v>
      </c>
      <c r="D130">
        <v>49567499</v>
      </c>
      <c r="E130">
        <v>1</v>
      </c>
      <c r="F130">
        <v>1</v>
      </c>
      <c r="G130">
        <v>1</v>
      </c>
      <c r="H130">
        <v>3</v>
      </c>
      <c r="I130" t="s">
        <v>520</v>
      </c>
      <c r="J130" t="s">
        <v>521</v>
      </c>
      <c r="K130" t="s">
        <v>522</v>
      </c>
      <c r="L130">
        <v>1425</v>
      </c>
      <c r="N130">
        <v>1013</v>
      </c>
      <c r="O130" t="s">
        <v>199</v>
      </c>
      <c r="P130" t="s">
        <v>199</v>
      </c>
      <c r="Q130">
        <v>1</v>
      </c>
      <c r="X130">
        <v>0</v>
      </c>
      <c r="Y130">
        <v>11054</v>
      </c>
      <c r="Z130">
        <v>0</v>
      </c>
      <c r="AA130">
        <v>0</v>
      </c>
      <c r="AB130">
        <v>0</v>
      </c>
      <c r="AC130">
        <v>1</v>
      </c>
      <c r="AD130">
        <v>0</v>
      </c>
      <c r="AE130">
        <v>0</v>
      </c>
      <c r="AF130" t="s">
        <v>6</v>
      </c>
      <c r="AG130">
        <v>0</v>
      </c>
      <c r="AH130">
        <v>3</v>
      </c>
      <c r="AI130">
        <v>-1</v>
      </c>
      <c r="AJ130" t="s">
        <v>6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ROW(Source!A87)</f>
        <v>87</v>
      </c>
      <c r="B131">
        <v>92796829</v>
      </c>
      <c r="C131">
        <v>92796814</v>
      </c>
      <c r="D131">
        <v>49586614</v>
      </c>
      <c r="E131">
        <v>1</v>
      </c>
      <c r="F131">
        <v>1</v>
      </c>
      <c r="G131">
        <v>1</v>
      </c>
      <c r="H131">
        <v>3</v>
      </c>
      <c r="I131" t="s">
        <v>189</v>
      </c>
      <c r="J131" t="s">
        <v>191</v>
      </c>
      <c r="K131" t="s">
        <v>190</v>
      </c>
      <c r="L131">
        <v>1377</v>
      </c>
      <c r="N131">
        <v>1013</v>
      </c>
      <c r="O131" t="s">
        <v>186</v>
      </c>
      <c r="P131" t="s">
        <v>186</v>
      </c>
      <c r="Q131">
        <v>1</v>
      </c>
      <c r="X131">
        <v>1</v>
      </c>
      <c r="Y131">
        <v>168.71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6</v>
      </c>
      <c r="AG131">
        <v>1</v>
      </c>
      <c r="AH131">
        <v>2</v>
      </c>
      <c r="AI131">
        <v>92796820</v>
      </c>
      <c r="AJ131">
        <v>104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ROW(Source!A87)</f>
        <v>87</v>
      </c>
      <c r="B132">
        <v>92796830</v>
      </c>
      <c r="C132">
        <v>92796814</v>
      </c>
      <c r="D132">
        <v>49586667</v>
      </c>
      <c r="E132">
        <v>1</v>
      </c>
      <c r="F132">
        <v>1</v>
      </c>
      <c r="G132">
        <v>1</v>
      </c>
      <c r="H132">
        <v>3</v>
      </c>
      <c r="I132" t="s">
        <v>528</v>
      </c>
      <c r="J132" t="s">
        <v>529</v>
      </c>
      <c r="K132" t="s">
        <v>530</v>
      </c>
      <c r="L132">
        <v>1425</v>
      </c>
      <c r="N132">
        <v>1013</v>
      </c>
      <c r="O132" t="s">
        <v>199</v>
      </c>
      <c r="P132" t="s">
        <v>199</v>
      </c>
      <c r="Q132">
        <v>1</v>
      </c>
      <c r="X132">
        <v>0</v>
      </c>
      <c r="Y132">
        <v>194</v>
      </c>
      <c r="Z132">
        <v>0</v>
      </c>
      <c r="AA132">
        <v>0</v>
      </c>
      <c r="AB132">
        <v>0</v>
      </c>
      <c r="AC132">
        <v>1</v>
      </c>
      <c r="AD132">
        <v>0</v>
      </c>
      <c r="AE132">
        <v>0</v>
      </c>
      <c r="AF132" t="s">
        <v>6</v>
      </c>
      <c r="AG132">
        <v>0</v>
      </c>
      <c r="AH132">
        <v>3</v>
      </c>
      <c r="AI132">
        <v>-1</v>
      </c>
      <c r="AJ132" t="s">
        <v>6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ROW(Source!A87)</f>
        <v>87</v>
      </c>
      <c r="B133">
        <v>92796831</v>
      </c>
      <c r="C133">
        <v>92796814</v>
      </c>
      <c r="D133">
        <v>49586688</v>
      </c>
      <c r="E133">
        <v>1</v>
      </c>
      <c r="F133">
        <v>1</v>
      </c>
      <c r="G133">
        <v>1</v>
      </c>
      <c r="H133">
        <v>3</v>
      </c>
      <c r="I133" t="s">
        <v>193</v>
      </c>
      <c r="J133" t="s">
        <v>195</v>
      </c>
      <c r="K133" t="s">
        <v>194</v>
      </c>
      <c r="L133">
        <v>1371</v>
      </c>
      <c r="N133">
        <v>1013</v>
      </c>
      <c r="O133" t="s">
        <v>21</v>
      </c>
      <c r="P133" t="s">
        <v>21</v>
      </c>
      <c r="Q133">
        <v>1</v>
      </c>
      <c r="X133">
        <v>0.08</v>
      </c>
      <c r="Y133">
        <v>943.06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6</v>
      </c>
      <c r="AG133">
        <v>0.08</v>
      </c>
      <c r="AH133">
        <v>2</v>
      </c>
      <c r="AI133">
        <v>92796821</v>
      </c>
      <c r="AJ133">
        <v>105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ROW(Source!A87)</f>
        <v>87</v>
      </c>
      <c r="B134">
        <v>92796832</v>
      </c>
      <c r="C134">
        <v>92796814</v>
      </c>
      <c r="D134">
        <v>49586691</v>
      </c>
      <c r="E134">
        <v>1</v>
      </c>
      <c r="F134">
        <v>1</v>
      </c>
      <c r="G134">
        <v>1</v>
      </c>
      <c r="H134">
        <v>3</v>
      </c>
      <c r="I134" t="s">
        <v>197</v>
      </c>
      <c r="J134" t="s">
        <v>200</v>
      </c>
      <c r="K134" t="s">
        <v>198</v>
      </c>
      <c r="L134">
        <v>1425</v>
      </c>
      <c r="N134">
        <v>1013</v>
      </c>
      <c r="O134" t="s">
        <v>199</v>
      </c>
      <c r="P134" t="s">
        <v>199</v>
      </c>
      <c r="Q134">
        <v>1</v>
      </c>
      <c r="X134">
        <v>0.02</v>
      </c>
      <c r="Y134">
        <v>582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6</v>
      </c>
      <c r="AG134">
        <v>0.02</v>
      </c>
      <c r="AH134">
        <v>2</v>
      </c>
      <c r="AI134">
        <v>92796822</v>
      </c>
      <c r="AJ134">
        <v>106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ROW(Source!A102)</f>
        <v>102</v>
      </c>
      <c r="B135">
        <v>92796858</v>
      </c>
      <c r="C135">
        <v>92796847</v>
      </c>
      <c r="D135">
        <v>49510749</v>
      </c>
      <c r="E135">
        <v>70</v>
      </c>
      <c r="F135">
        <v>1</v>
      </c>
      <c r="G135">
        <v>1</v>
      </c>
      <c r="H135">
        <v>1</v>
      </c>
      <c r="I135" t="s">
        <v>405</v>
      </c>
      <c r="J135" t="s">
        <v>6</v>
      </c>
      <c r="K135" t="s">
        <v>406</v>
      </c>
      <c r="L135">
        <v>1191</v>
      </c>
      <c r="N135">
        <v>1013</v>
      </c>
      <c r="O135" t="s">
        <v>377</v>
      </c>
      <c r="P135" t="s">
        <v>377</v>
      </c>
      <c r="Q135">
        <v>1</v>
      </c>
      <c r="X135">
        <v>1.1000000000000001</v>
      </c>
      <c r="Y135">
        <v>0</v>
      </c>
      <c r="Z135">
        <v>0</v>
      </c>
      <c r="AA135">
        <v>0</v>
      </c>
      <c r="AB135">
        <v>9.4</v>
      </c>
      <c r="AC135">
        <v>0</v>
      </c>
      <c r="AD135">
        <v>1</v>
      </c>
      <c r="AE135">
        <v>1</v>
      </c>
      <c r="AF135" t="s">
        <v>6</v>
      </c>
      <c r="AG135">
        <v>1.1000000000000001</v>
      </c>
      <c r="AH135">
        <v>2</v>
      </c>
      <c r="AI135">
        <v>92796848</v>
      </c>
      <c r="AJ135">
        <v>107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ROW(Source!A102)</f>
        <v>102</v>
      </c>
      <c r="B136">
        <v>92796859</v>
      </c>
      <c r="C136">
        <v>92796847</v>
      </c>
      <c r="D136">
        <v>49510905</v>
      </c>
      <c r="E136">
        <v>70</v>
      </c>
      <c r="F136">
        <v>1</v>
      </c>
      <c r="G136">
        <v>1</v>
      </c>
      <c r="H136">
        <v>1</v>
      </c>
      <c r="I136" t="s">
        <v>378</v>
      </c>
      <c r="J136" t="s">
        <v>6</v>
      </c>
      <c r="K136" t="s">
        <v>379</v>
      </c>
      <c r="L136">
        <v>1191</v>
      </c>
      <c r="N136">
        <v>1013</v>
      </c>
      <c r="O136" t="s">
        <v>377</v>
      </c>
      <c r="P136" t="s">
        <v>377</v>
      </c>
      <c r="Q136">
        <v>1</v>
      </c>
      <c r="X136">
        <v>0.02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2</v>
      </c>
      <c r="AF136" t="s">
        <v>6</v>
      </c>
      <c r="AG136">
        <v>0.02</v>
      </c>
      <c r="AH136">
        <v>2</v>
      </c>
      <c r="AI136">
        <v>92796849</v>
      </c>
      <c r="AJ136">
        <v>108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ROW(Source!A102)</f>
        <v>102</v>
      </c>
      <c r="B137">
        <v>92796860</v>
      </c>
      <c r="C137">
        <v>92796847</v>
      </c>
      <c r="D137">
        <v>49672573</v>
      </c>
      <c r="E137">
        <v>1</v>
      </c>
      <c r="F137">
        <v>1</v>
      </c>
      <c r="G137">
        <v>1</v>
      </c>
      <c r="H137">
        <v>2</v>
      </c>
      <c r="I137" t="s">
        <v>392</v>
      </c>
      <c r="J137" t="s">
        <v>393</v>
      </c>
      <c r="K137" t="s">
        <v>394</v>
      </c>
      <c r="L137">
        <v>1367</v>
      </c>
      <c r="N137">
        <v>1011</v>
      </c>
      <c r="O137" t="s">
        <v>383</v>
      </c>
      <c r="P137" t="s">
        <v>383</v>
      </c>
      <c r="Q137">
        <v>1</v>
      </c>
      <c r="X137">
        <v>0.01</v>
      </c>
      <c r="Y137">
        <v>0</v>
      </c>
      <c r="Z137">
        <v>115.4</v>
      </c>
      <c r="AA137">
        <v>13.5</v>
      </c>
      <c r="AB137">
        <v>0</v>
      </c>
      <c r="AC137">
        <v>0</v>
      </c>
      <c r="AD137">
        <v>1</v>
      </c>
      <c r="AE137">
        <v>0</v>
      </c>
      <c r="AF137" t="s">
        <v>6</v>
      </c>
      <c r="AG137">
        <v>0.01</v>
      </c>
      <c r="AH137">
        <v>2</v>
      </c>
      <c r="AI137">
        <v>92796850</v>
      </c>
      <c r="AJ137">
        <v>109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ROW(Source!A102)</f>
        <v>102</v>
      </c>
      <c r="B138">
        <v>92796861</v>
      </c>
      <c r="C138">
        <v>92796847</v>
      </c>
      <c r="D138">
        <v>49673503</v>
      </c>
      <c r="E138">
        <v>1</v>
      </c>
      <c r="F138">
        <v>1</v>
      </c>
      <c r="G138">
        <v>1</v>
      </c>
      <c r="H138">
        <v>2</v>
      </c>
      <c r="I138" t="s">
        <v>384</v>
      </c>
      <c r="J138" t="s">
        <v>385</v>
      </c>
      <c r="K138" t="s">
        <v>386</v>
      </c>
      <c r="L138">
        <v>1367</v>
      </c>
      <c r="N138">
        <v>1011</v>
      </c>
      <c r="O138" t="s">
        <v>383</v>
      </c>
      <c r="P138" t="s">
        <v>383</v>
      </c>
      <c r="Q138">
        <v>1</v>
      </c>
      <c r="X138">
        <v>0.01</v>
      </c>
      <c r="Y138">
        <v>0</v>
      </c>
      <c r="Z138">
        <v>65.709999999999994</v>
      </c>
      <c r="AA138">
        <v>11.6</v>
      </c>
      <c r="AB138">
        <v>0</v>
      </c>
      <c r="AC138">
        <v>0</v>
      </c>
      <c r="AD138">
        <v>1</v>
      </c>
      <c r="AE138">
        <v>0</v>
      </c>
      <c r="AF138" t="s">
        <v>6</v>
      </c>
      <c r="AG138">
        <v>0.01</v>
      </c>
      <c r="AH138">
        <v>2</v>
      </c>
      <c r="AI138">
        <v>92796851</v>
      </c>
      <c r="AJ138">
        <v>110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ROW(Source!A102)</f>
        <v>102</v>
      </c>
      <c r="B139">
        <v>92796862</v>
      </c>
      <c r="C139">
        <v>92796847</v>
      </c>
      <c r="D139">
        <v>49521481</v>
      </c>
      <c r="E139">
        <v>1</v>
      </c>
      <c r="F139">
        <v>1</v>
      </c>
      <c r="G139">
        <v>1</v>
      </c>
      <c r="H139">
        <v>3</v>
      </c>
      <c r="I139" t="s">
        <v>471</v>
      </c>
      <c r="J139" t="s">
        <v>472</v>
      </c>
      <c r="K139" t="s">
        <v>473</v>
      </c>
      <c r="L139">
        <v>1348</v>
      </c>
      <c r="N139">
        <v>1009</v>
      </c>
      <c r="O139" t="s">
        <v>280</v>
      </c>
      <c r="P139" t="s">
        <v>280</v>
      </c>
      <c r="Q139">
        <v>1000</v>
      </c>
      <c r="X139">
        <v>8.0000000000000004E-4</v>
      </c>
      <c r="Y139">
        <v>4488.3999999999996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6</v>
      </c>
      <c r="AG139">
        <v>8.0000000000000004E-4</v>
      </c>
      <c r="AH139">
        <v>2</v>
      </c>
      <c r="AI139">
        <v>92796852</v>
      </c>
      <c r="AJ139">
        <v>111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ROW(Source!A102)</f>
        <v>102</v>
      </c>
      <c r="B140">
        <v>92796863</v>
      </c>
      <c r="C140">
        <v>92796847</v>
      </c>
      <c r="D140">
        <v>49521513</v>
      </c>
      <c r="E140">
        <v>1</v>
      </c>
      <c r="F140">
        <v>1</v>
      </c>
      <c r="G140">
        <v>1</v>
      </c>
      <c r="H140">
        <v>3</v>
      </c>
      <c r="I140" t="s">
        <v>474</v>
      </c>
      <c r="J140" t="s">
        <v>475</v>
      </c>
      <c r="K140" t="s">
        <v>476</v>
      </c>
      <c r="L140">
        <v>1348</v>
      </c>
      <c r="N140">
        <v>1009</v>
      </c>
      <c r="O140" t="s">
        <v>280</v>
      </c>
      <c r="P140" t="s">
        <v>280</v>
      </c>
      <c r="Q140">
        <v>1000</v>
      </c>
      <c r="X140">
        <v>1.0000000000000001E-5</v>
      </c>
      <c r="Y140">
        <v>8105.71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6</v>
      </c>
      <c r="AG140">
        <v>1.0000000000000001E-5</v>
      </c>
      <c r="AH140">
        <v>2</v>
      </c>
      <c r="AI140">
        <v>92796853</v>
      </c>
      <c r="AJ140">
        <v>112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ROW(Source!A102)</f>
        <v>102</v>
      </c>
      <c r="B141">
        <v>92796864</v>
      </c>
      <c r="C141">
        <v>92796847</v>
      </c>
      <c r="D141">
        <v>49521608</v>
      </c>
      <c r="E141">
        <v>1</v>
      </c>
      <c r="F141">
        <v>1</v>
      </c>
      <c r="G141">
        <v>1</v>
      </c>
      <c r="H141">
        <v>3</v>
      </c>
      <c r="I141" t="s">
        <v>477</v>
      </c>
      <c r="J141" t="s">
        <v>478</v>
      </c>
      <c r="K141" t="s">
        <v>479</v>
      </c>
      <c r="L141">
        <v>1346</v>
      </c>
      <c r="N141">
        <v>1009</v>
      </c>
      <c r="O141" t="s">
        <v>445</v>
      </c>
      <c r="P141" t="s">
        <v>445</v>
      </c>
      <c r="Q141">
        <v>1</v>
      </c>
      <c r="X141">
        <v>0.15</v>
      </c>
      <c r="Y141">
        <v>6.09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6</v>
      </c>
      <c r="AG141">
        <v>0.15</v>
      </c>
      <c r="AH141">
        <v>2</v>
      </c>
      <c r="AI141">
        <v>92796854</v>
      </c>
      <c r="AJ141">
        <v>113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ROW(Source!A102)</f>
        <v>102</v>
      </c>
      <c r="B142">
        <v>92796865</v>
      </c>
      <c r="C142">
        <v>92796847</v>
      </c>
      <c r="D142">
        <v>49523499</v>
      </c>
      <c r="E142">
        <v>1</v>
      </c>
      <c r="F142">
        <v>1</v>
      </c>
      <c r="G142">
        <v>1</v>
      </c>
      <c r="H142">
        <v>3</v>
      </c>
      <c r="I142" t="s">
        <v>427</v>
      </c>
      <c r="J142" t="s">
        <v>428</v>
      </c>
      <c r="K142" t="s">
        <v>429</v>
      </c>
      <c r="L142">
        <v>1302</v>
      </c>
      <c r="N142">
        <v>1003</v>
      </c>
      <c r="O142" t="s">
        <v>430</v>
      </c>
      <c r="P142" t="s">
        <v>430</v>
      </c>
      <c r="Q142">
        <v>10</v>
      </c>
      <c r="X142">
        <v>2.4E-2</v>
      </c>
      <c r="Y142">
        <v>6.9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6</v>
      </c>
      <c r="AG142">
        <v>2.4E-2</v>
      </c>
      <c r="AH142">
        <v>2</v>
      </c>
      <c r="AI142">
        <v>92796855</v>
      </c>
      <c r="AJ142">
        <v>114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ROW(Source!A102)</f>
        <v>102</v>
      </c>
      <c r="B143">
        <v>92796866</v>
      </c>
      <c r="C143">
        <v>92796847</v>
      </c>
      <c r="D143">
        <v>49515638</v>
      </c>
      <c r="E143">
        <v>70</v>
      </c>
      <c r="F143">
        <v>1</v>
      </c>
      <c r="G143">
        <v>1</v>
      </c>
      <c r="H143">
        <v>3</v>
      </c>
      <c r="I143" t="s">
        <v>407</v>
      </c>
      <c r="J143" t="s">
        <v>6</v>
      </c>
      <c r="K143" t="s">
        <v>408</v>
      </c>
      <c r="L143">
        <v>1374</v>
      </c>
      <c r="N143">
        <v>1013</v>
      </c>
      <c r="O143" t="s">
        <v>409</v>
      </c>
      <c r="P143" t="s">
        <v>409</v>
      </c>
      <c r="Q143">
        <v>1</v>
      </c>
      <c r="X143">
        <v>0.21</v>
      </c>
      <c r="Y143">
        <v>1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6</v>
      </c>
      <c r="AG143">
        <v>0.21</v>
      </c>
      <c r="AH143">
        <v>2</v>
      </c>
      <c r="AI143">
        <v>92796856</v>
      </c>
      <c r="AJ143">
        <v>115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ROW(Source!A104)</f>
        <v>104</v>
      </c>
      <c r="B144">
        <v>92796879</v>
      </c>
      <c r="C144">
        <v>92796868</v>
      </c>
      <c r="D144">
        <v>49510749</v>
      </c>
      <c r="E144">
        <v>70</v>
      </c>
      <c r="F144">
        <v>1</v>
      </c>
      <c r="G144">
        <v>1</v>
      </c>
      <c r="H144">
        <v>1</v>
      </c>
      <c r="I144" t="s">
        <v>405</v>
      </c>
      <c r="J144" t="s">
        <v>6</v>
      </c>
      <c r="K144" t="s">
        <v>406</v>
      </c>
      <c r="L144">
        <v>1191</v>
      </c>
      <c r="N144">
        <v>1013</v>
      </c>
      <c r="O144" t="s">
        <v>377</v>
      </c>
      <c r="P144" t="s">
        <v>377</v>
      </c>
      <c r="Q144">
        <v>1</v>
      </c>
      <c r="X144">
        <v>9.0399999999999991</v>
      </c>
      <c r="Y144">
        <v>0</v>
      </c>
      <c r="Z144">
        <v>0</v>
      </c>
      <c r="AA144">
        <v>0</v>
      </c>
      <c r="AB144">
        <v>9.4</v>
      </c>
      <c r="AC144">
        <v>0</v>
      </c>
      <c r="AD144">
        <v>1</v>
      </c>
      <c r="AE144">
        <v>1</v>
      </c>
      <c r="AF144" t="s">
        <v>6</v>
      </c>
      <c r="AG144">
        <v>9.0399999999999991</v>
      </c>
      <c r="AH144">
        <v>2</v>
      </c>
      <c r="AI144">
        <v>92796869</v>
      </c>
      <c r="AJ144">
        <v>117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ROW(Source!A104)</f>
        <v>104</v>
      </c>
      <c r="B145">
        <v>92796880</v>
      </c>
      <c r="C145">
        <v>92796868</v>
      </c>
      <c r="D145">
        <v>49510905</v>
      </c>
      <c r="E145">
        <v>70</v>
      </c>
      <c r="F145">
        <v>1</v>
      </c>
      <c r="G145">
        <v>1</v>
      </c>
      <c r="H145">
        <v>1</v>
      </c>
      <c r="I145" t="s">
        <v>378</v>
      </c>
      <c r="J145" t="s">
        <v>6</v>
      </c>
      <c r="K145" t="s">
        <v>379</v>
      </c>
      <c r="L145">
        <v>1191</v>
      </c>
      <c r="N145">
        <v>1013</v>
      </c>
      <c r="O145" t="s">
        <v>377</v>
      </c>
      <c r="P145" t="s">
        <v>377</v>
      </c>
      <c r="Q145">
        <v>1</v>
      </c>
      <c r="X145">
        <v>0.02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2</v>
      </c>
      <c r="AF145" t="s">
        <v>6</v>
      </c>
      <c r="AG145">
        <v>0.02</v>
      </c>
      <c r="AH145">
        <v>2</v>
      </c>
      <c r="AI145">
        <v>92796870</v>
      </c>
      <c r="AJ145">
        <v>118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ROW(Source!A104)</f>
        <v>104</v>
      </c>
      <c r="B146">
        <v>92796881</v>
      </c>
      <c r="C146">
        <v>92796868</v>
      </c>
      <c r="D146">
        <v>49672573</v>
      </c>
      <c r="E146">
        <v>1</v>
      </c>
      <c r="F146">
        <v>1</v>
      </c>
      <c r="G146">
        <v>1</v>
      </c>
      <c r="H146">
        <v>2</v>
      </c>
      <c r="I146" t="s">
        <v>392</v>
      </c>
      <c r="J146" t="s">
        <v>393</v>
      </c>
      <c r="K146" t="s">
        <v>394</v>
      </c>
      <c r="L146">
        <v>1367</v>
      </c>
      <c r="N146">
        <v>1011</v>
      </c>
      <c r="O146" t="s">
        <v>383</v>
      </c>
      <c r="P146" t="s">
        <v>383</v>
      </c>
      <c r="Q146">
        <v>1</v>
      </c>
      <c r="X146">
        <v>0.01</v>
      </c>
      <c r="Y146">
        <v>0</v>
      </c>
      <c r="Z146">
        <v>115.4</v>
      </c>
      <c r="AA146">
        <v>13.5</v>
      </c>
      <c r="AB146">
        <v>0</v>
      </c>
      <c r="AC146">
        <v>0</v>
      </c>
      <c r="AD146">
        <v>1</v>
      </c>
      <c r="AE146">
        <v>0</v>
      </c>
      <c r="AF146" t="s">
        <v>6</v>
      </c>
      <c r="AG146">
        <v>0.01</v>
      </c>
      <c r="AH146">
        <v>2</v>
      </c>
      <c r="AI146">
        <v>92796871</v>
      </c>
      <c r="AJ146">
        <v>119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ROW(Source!A104)</f>
        <v>104</v>
      </c>
      <c r="B147">
        <v>92796882</v>
      </c>
      <c r="C147">
        <v>92796868</v>
      </c>
      <c r="D147">
        <v>49673503</v>
      </c>
      <c r="E147">
        <v>1</v>
      </c>
      <c r="F147">
        <v>1</v>
      </c>
      <c r="G147">
        <v>1</v>
      </c>
      <c r="H147">
        <v>2</v>
      </c>
      <c r="I147" t="s">
        <v>384</v>
      </c>
      <c r="J147" t="s">
        <v>385</v>
      </c>
      <c r="K147" t="s">
        <v>386</v>
      </c>
      <c r="L147">
        <v>1367</v>
      </c>
      <c r="N147">
        <v>1011</v>
      </c>
      <c r="O147" t="s">
        <v>383</v>
      </c>
      <c r="P147" t="s">
        <v>383</v>
      </c>
      <c r="Q147">
        <v>1</v>
      </c>
      <c r="X147">
        <v>0.01</v>
      </c>
      <c r="Y147">
        <v>0</v>
      </c>
      <c r="Z147">
        <v>65.709999999999994</v>
      </c>
      <c r="AA147">
        <v>11.6</v>
      </c>
      <c r="AB147">
        <v>0</v>
      </c>
      <c r="AC147">
        <v>0</v>
      </c>
      <c r="AD147">
        <v>1</v>
      </c>
      <c r="AE147">
        <v>0</v>
      </c>
      <c r="AF147" t="s">
        <v>6</v>
      </c>
      <c r="AG147">
        <v>0.01</v>
      </c>
      <c r="AH147">
        <v>2</v>
      </c>
      <c r="AI147">
        <v>92796872</v>
      </c>
      <c r="AJ147">
        <v>120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ROW(Source!A104)</f>
        <v>104</v>
      </c>
      <c r="B148">
        <v>92796883</v>
      </c>
      <c r="C148">
        <v>92796868</v>
      </c>
      <c r="D148">
        <v>49521481</v>
      </c>
      <c r="E148">
        <v>1</v>
      </c>
      <c r="F148">
        <v>1</v>
      </c>
      <c r="G148">
        <v>1</v>
      </c>
      <c r="H148">
        <v>3</v>
      </c>
      <c r="I148" t="s">
        <v>471</v>
      </c>
      <c r="J148" t="s">
        <v>472</v>
      </c>
      <c r="K148" t="s">
        <v>473</v>
      </c>
      <c r="L148">
        <v>1348</v>
      </c>
      <c r="N148">
        <v>1009</v>
      </c>
      <c r="O148" t="s">
        <v>280</v>
      </c>
      <c r="P148" t="s">
        <v>280</v>
      </c>
      <c r="Q148">
        <v>1000</v>
      </c>
      <c r="X148">
        <v>8.0000000000000004E-4</v>
      </c>
      <c r="Y148">
        <v>4488.3999999999996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6</v>
      </c>
      <c r="AG148">
        <v>8.0000000000000004E-4</v>
      </c>
      <c r="AH148">
        <v>2</v>
      </c>
      <c r="AI148">
        <v>92796873</v>
      </c>
      <c r="AJ148">
        <v>121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ROW(Source!A104)</f>
        <v>104</v>
      </c>
      <c r="B149">
        <v>92796884</v>
      </c>
      <c r="C149">
        <v>92796868</v>
      </c>
      <c r="D149">
        <v>49521513</v>
      </c>
      <c r="E149">
        <v>1</v>
      </c>
      <c r="F149">
        <v>1</v>
      </c>
      <c r="G149">
        <v>1</v>
      </c>
      <c r="H149">
        <v>3</v>
      </c>
      <c r="I149" t="s">
        <v>474</v>
      </c>
      <c r="J149" t="s">
        <v>475</v>
      </c>
      <c r="K149" t="s">
        <v>476</v>
      </c>
      <c r="L149">
        <v>1348</v>
      </c>
      <c r="N149">
        <v>1009</v>
      </c>
      <c r="O149" t="s">
        <v>280</v>
      </c>
      <c r="P149" t="s">
        <v>280</v>
      </c>
      <c r="Q149">
        <v>1000</v>
      </c>
      <c r="X149">
        <v>2.0000000000000002E-5</v>
      </c>
      <c r="Y149">
        <v>8105.71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6</v>
      </c>
      <c r="AG149">
        <v>2.0000000000000002E-5</v>
      </c>
      <c r="AH149">
        <v>2</v>
      </c>
      <c r="AI149">
        <v>92796874</v>
      </c>
      <c r="AJ149">
        <v>122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ROW(Source!A104)</f>
        <v>104</v>
      </c>
      <c r="B150">
        <v>92796885</v>
      </c>
      <c r="C150">
        <v>92796868</v>
      </c>
      <c r="D150">
        <v>49523499</v>
      </c>
      <c r="E150">
        <v>1</v>
      </c>
      <c r="F150">
        <v>1</v>
      </c>
      <c r="G150">
        <v>1</v>
      </c>
      <c r="H150">
        <v>3</v>
      </c>
      <c r="I150" t="s">
        <v>427</v>
      </c>
      <c r="J150" t="s">
        <v>428</v>
      </c>
      <c r="K150" t="s">
        <v>429</v>
      </c>
      <c r="L150">
        <v>1302</v>
      </c>
      <c r="N150">
        <v>1003</v>
      </c>
      <c r="O150" t="s">
        <v>430</v>
      </c>
      <c r="P150" t="s">
        <v>430</v>
      </c>
      <c r="Q150">
        <v>10</v>
      </c>
      <c r="X150">
        <v>2.4E-2</v>
      </c>
      <c r="Y150">
        <v>6.9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6</v>
      </c>
      <c r="AG150">
        <v>2.4E-2</v>
      </c>
      <c r="AH150">
        <v>2</v>
      </c>
      <c r="AI150">
        <v>92796875</v>
      </c>
      <c r="AJ150">
        <v>123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ROW(Source!A104)</f>
        <v>104</v>
      </c>
      <c r="B151">
        <v>92796886</v>
      </c>
      <c r="C151">
        <v>92796868</v>
      </c>
      <c r="D151">
        <v>49568002</v>
      </c>
      <c r="E151">
        <v>1</v>
      </c>
      <c r="F151">
        <v>1</v>
      </c>
      <c r="G151">
        <v>1</v>
      </c>
      <c r="H151">
        <v>3</v>
      </c>
      <c r="I151" t="s">
        <v>480</v>
      </c>
      <c r="J151" t="s">
        <v>481</v>
      </c>
      <c r="K151" t="s">
        <v>482</v>
      </c>
      <c r="L151">
        <v>1425</v>
      </c>
      <c r="N151">
        <v>1013</v>
      </c>
      <c r="O151" t="s">
        <v>199</v>
      </c>
      <c r="P151" t="s">
        <v>199</v>
      </c>
      <c r="Q151">
        <v>1</v>
      </c>
      <c r="X151">
        <v>3.1E-2</v>
      </c>
      <c r="Y151">
        <v>1929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6</v>
      </c>
      <c r="AG151">
        <v>3.1E-2</v>
      </c>
      <c r="AH151">
        <v>2</v>
      </c>
      <c r="AI151">
        <v>92796876</v>
      </c>
      <c r="AJ151">
        <v>124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ROW(Source!A104)</f>
        <v>104</v>
      </c>
      <c r="B152">
        <v>92796887</v>
      </c>
      <c r="C152">
        <v>92796868</v>
      </c>
      <c r="D152">
        <v>49515638</v>
      </c>
      <c r="E152">
        <v>70</v>
      </c>
      <c r="F152">
        <v>1</v>
      </c>
      <c r="G152">
        <v>1</v>
      </c>
      <c r="H152">
        <v>3</v>
      </c>
      <c r="I152" t="s">
        <v>407</v>
      </c>
      <c r="J152" t="s">
        <v>6</v>
      </c>
      <c r="K152" t="s">
        <v>408</v>
      </c>
      <c r="L152">
        <v>1374</v>
      </c>
      <c r="N152">
        <v>1013</v>
      </c>
      <c r="O152" t="s">
        <v>409</v>
      </c>
      <c r="P152" t="s">
        <v>409</v>
      </c>
      <c r="Q152">
        <v>1</v>
      </c>
      <c r="X152">
        <v>1.7</v>
      </c>
      <c r="Y152">
        <v>1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6</v>
      </c>
      <c r="AG152">
        <v>1.7</v>
      </c>
      <c r="AH152">
        <v>2</v>
      </c>
      <c r="AI152">
        <v>92796877</v>
      </c>
      <c r="AJ152">
        <v>125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ROW(Source!A106)</f>
        <v>106</v>
      </c>
      <c r="B153">
        <v>92796893</v>
      </c>
      <c r="C153">
        <v>92796889</v>
      </c>
      <c r="D153">
        <v>49510749</v>
      </c>
      <c r="E153">
        <v>70</v>
      </c>
      <c r="F153">
        <v>1</v>
      </c>
      <c r="G153">
        <v>1</v>
      </c>
      <c r="H153">
        <v>1</v>
      </c>
      <c r="I153" t="s">
        <v>405</v>
      </c>
      <c r="J153" t="s">
        <v>6</v>
      </c>
      <c r="K153" t="s">
        <v>406</v>
      </c>
      <c r="L153">
        <v>1191</v>
      </c>
      <c r="N153">
        <v>1013</v>
      </c>
      <c r="O153" t="s">
        <v>377</v>
      </c>
      <c r="P153" t="s">
        <v>377</v>
      </c>
      <c r="Q153">
        <v>1</v>
      </c>
      <c r="X153">
        <v>22.72</v>
      </c>
      <c r="Y153">
        <v>0</v>
      </c>
      <c r="Z153">
        <v>0</v>
      </c>
      <c r="AA153">
        <v>0</v>
      </c>
      <c r="AB153">
        <v>9.4</v>
      </c>
      <c r="AC153">
        <v>0</v>
      </c>
      <c r="AD153">
        <v>1</v>
      </c>
      <c r="AE153">
        <v>1</v>
      </c>
      <c r="AF153" t="s">
        <v>6</v>
      </c>
      <c r="AG153">
        <v>22.72</v>
      </c>
      <c r="AH153">
        <v>2</v>
      </c>
      <c r="AI153">
        <v>92796890</v>
      </c>
      <c r="AJ153">
        <v>127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ROW(Source!A106)</f>
        <v>106</v>
      </c>
      <c r="B154">
        <v>92796894</v>
      </c>
      <c r="C154">
        <v>92796889</v>
      </c>
      <c r="D154">
        <v>49515638</v>
      </c>
      <c r="E154">
        <v>70</v>
      </c>
      <c r="F154">
        <v>1</v>
      </c>
      <c r="G154">
        <v>1</v>
      </c>
      <c r="H154">
        <v>3</v>
      </c>
      <c r="I154" t="s">
        <v>407</v>
      </c>
      <c r="J154" t="s">
        <v>6</v>
      </c>
      <c r="K154" t="s">
        <v>408</v>
      </c>
      <c r="L154">
        <v>1374</v>
      </c>
      <c r="N154">
        <v>1013</v>
      </c>
      <c r="O154" t="s">
        <v>409</v>
      </c>
      <c r="P154" t="s">
        <v>409</v>
      </c>
      <c r="Q154">
        <v>1</v>
      </c>
      <c r="X154">
        <v>4.2699999999999996</v>
      </c>
      <c r="Y154">
        <v>1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6</v>
      </c>
      <c r="AG154">
        <v>4.2699999999999996</v>
      </c>
      <c r="AH154">
        <v>2</v>
      </c>
      <c r="AI154">
        <v>92796891</v>
      </c>
      <c r="AJ154">
        <v>128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ROW(Source!A108)</f>
        <v>108</v>
      </c>
      <c r="B155">
        <v>92796905</v>
      </c>
      <c r="C155">
        <v>92796896</v>
      </c>
      <c r="D155">
        <v>49510749</v>
      </c>
      <c r="E155">
        <v>70</v>
      </c>
      <c r="F155">
        <v>1</v>
      </c>
      <c r="G155">
        <v>1</v>
      </c>
      <c r="H155">
        <v>1</v>
      </c>
      <c r="I155" t="s">
        <v>405</v>
      </c>
      <c r="J155" t="s">
        <v>6</v>
      </c>
      <c r="K155" t="s">
        <v>406</v>
      </c>
      <c r="L155">
        <v>1191</v>
      </c>
      <c r="N155">
        <v>1013</v>
      </c>
      <c r="O155" t="s">
        <v>377</v>
      </c>
      <c r="P155" t="s">
        <v>377</v>
      </c>
      <c r="Q155">
        <v>1</v>
      </c>
      <c r="X155">
        <v>32.159999999999997</v>
      </c>
      <c r="Y155">
        <v>0</v>
      </c>
      <c r="Z155">
        <v>0</v>
      </c>
      <c r="AA155">
        <v>0</v>
      </c>
      <c r="AB155">
        <v>9.4</v>
      </c>
      <c r="AC155">
        <v>0</v>
      </c>
      <c r="AD155">
        <v>1</v>
      </c>
      <c r="AE155">
        <v>1</v>
      </c>
      <c r="AF155" t="s">
        <v>6</v>
      </c>
      <c r="AG155">
        <v>32.159999999999997</v>
      </c>
      <c r="AH155">
        <v>2</v>
      </c>
      <c r="AI155">
        <v>92796897</v>
      </c>
      <c r="AJ155">
        <v>130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ROW(Source!A108)</f>
        <v>108</v>
      </c>
      <c r="B156">
        <v>92796906</v>
      </c>
      <c r="C156">
        <v>92796896</v>
      </c>
      <c r="D156">
        <v>49510905</v>
      </c>
      <c r="E156">
        <v>70</v>
      </c>
      <c r="F156">
        <v>1</v>
      </c>
      <c r="G156">
        <v>1</v>
      </c>
      <c r="H156">
        <v>1</v>
      </c>
      <c r="I156" t="s">
        <v>378</v>
      </c>
      <c r="J156" t="s">
        <v>6</v>
      </c>
      <c r="K156" t="s">
        <v>379</v>
      </c>
      <c r="L156">
        <v>1191</v>
      </c>
      <c r="N156">
        <v>1013</v>
      </c>
      <c r="O156" t="s">
        <v>377</v>
      </c>
      <c r="P156" t="s">
        <v>377</v>
      </c>
      <c r="Q156">
        <v>1</v>
      </c>
      <c r="X156">
        <v>0.06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2</v>
      </c>
      <c r="AF156" t="s">
        <v>6</v>
      </c>
      <c r="AG156">
        <v>0.06</v>
      </c>
      <c r="AH156">
        <v>2</v>
      </c>
      <c r="AI156">
        <v>92796898</v>
      </c>
      <c r="AJ156">
        <v>131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ROW(Source!A108)</f>
        <v>108</v>
      </c>
      <c r="B157">
        <v>92796907</v>
      </c>
      <c r="C157">
        <v>92796896</v>
      </c>
      <c r="D157">
        <v>49672573</v>
      </c>
      <c r="E157">
        <v>1</v>
      </c>
      <c r="F157">
        <v>1</v>
      </c>
      <c r="G157">
        <v>1</v>
      </c>
      <c r="H157">
        <v>2</v>
      </c>
      <c r="I157" t="s">
        <v>392</v>
      </c>
      <c r="J157" t="s">
        <v>393</v>
      </c>
      <c r="K157" t="s">
        <v>394</v>
      </c>
      <c r="L157">
        <v>1367</v>
      </c>
      <c r="N157">
        <v>1011</v>
      </c>
      <c r="O157" t="s">
        <v>383</v>
      </c>
      <c r="P157" t="s">
        <v>383</v>
      </c>
      <c r="Q157">
        <v>1</v>
      </c>
      <c r="X157">
        <v>0.03</v>
      </c>
      <c r="Y157">
        <v>0</v>
      </c>
      <c r="Z157">
        <v>115.4</v>
      </c>
      <c r="AA157">
        <v>13.5</v>
      </c>
      <c r="AB157">
        <v>0</v>
      </c>
      <c r="AC157">
        <v>0</v>
      </c>
      <c r="AD157">
        <v>1</v>
      </c>
      <c r="AE157">
        <v>0</v>
      </c>
      <c r="AF157" t="s">
        <v>6</v>
      </c>
      <c r="AG157">
        <v>0.03</v>
      </c>
      <c r="AH157">
        <v>2</v>
      </c>
      <c r="AI157">
        <v>92796899</v>
      </c>
      <c r="AJ157">
        <v>132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ROW(Source!A108)</f>
        <v>108</v>
      </c>
      <c r="B158">
        <v>92796908</v>
      </c>
      <c r="C158">
        <v>92796896</v>
      </c>
      <c r="D158">
        <v>49673503</v>
      </c>
      <c r="E158">
        <v>1</v>
      </c>
      <c r="F158">
        <v>1</v>
      </c>
      <c r="G158">
        <v>1</v>
      </c>
      <c r="H158">
        <v>2</v>
      </c>
      <c r="I158" t="s">
        <v>384</v>
      </c>
      <c r="J158" t="s">
        <v>385</v>
      </c>
      <c r="K158" t="s">
        <v>386</v>
      </c>
      <c r="L158">
        <v>1367</v>
      </c>
      <c r="N158">
        <v>1011</v>
      </c>
      <c r="O158" t="s">
        <v>383</v>
      </c>
      <c r="P158" t="s">
        <v>383</v>
      </c>
      <c r="Q158">
        <v>1</v>
      </c>
      <c r="X158">
        <v>0.03</v>
      </c>
      <c r="Y158">
        <v>0</v>
      </c>
      <c r="Z158">
        <v>65.709999999999994</v>
      </c>
      <c r="AA158">
        <v>11.6</v>
      </c>
      <c r="AB158">
        <v>0</v>
      </c>
      <c r="AC158">
        <v>0</v>
      </c>
      <c r="AD158">
        <v>1</v>
      </c>
      <c r="AE158">
        <v>0</v>
      </c>
      <c r="AF158" t="s">
        <v>6</v>
      </c>
      <c r="AG158">
        <v>0.03</v>
      </c>
      <c r="AH158">
        <v>2</v>
      </c>
      <c r="AI158">
        <v>92796900</v>
      </c>
      <c r="AJ158">
        <v>133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ROW(Source!A108)</f>
        <v>108</v>
      </c>
      <c r="B159">
        <v>92796909</v>
      </c>
      <c r="C159">
        <v>92796896</v>
      </c>
      <c r="D159">
        <v>49525620</v>
      </c>
      <c r="E159">
        <v>1</v>
      </c>
      <c r="F159">
        <v>1</v>
      </c>
      <c r="G159">
        <v>1</v>
      </c>
      <c r="H159">
        <v>3</v>
      </c>
      <c r="I159" t="s">
        <v>483</v>
      </c>
      <c r="J159" t="s">
        <v>484</v>
      </c>
      <c r="K159" t="s">
        <v>485</v>
      </c>
      <c r="L159">
        <v>1425</v>
      </c>
      <c r="N159">
        <v>1013</v>
      </c>
      <c r="O159" t="s">
        <v>199</v>
      </c>
      <c r="P159" t="s">
        <v>199</v>
      </c>
      <c r="Q159">
        <v>1</v>
      </c>
      <c r="X159">
        <v>2.04</v>
      </c>
      <c r="Y159">
        <v>86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6</v>
      </c>
      <c r="AG159">
        <v>2.04</v>
      </c>
      <c r="AH159">
        <v>2</v>
      </c>
      <c r="AI159">
        <v>92796901</v>
      </c>
      <c r="AJ159">
        <v>134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ROW(Source!A108)</f>
        <v>108</v>
      </c>
      <c r="B160">
        <v>92796910</v>
      </c>
      <c r="C160">
        <v>92796896</v>
      </c>
      <c r="D160">
        <v>49525942</v>
      </c>
      <c r="E160">
        <v>1</v>
      </c>
      <c r="F160">
        <v>1</v>
      </c>
      <c r="G160">
        <v>1</v>
      </c>
      <c r="H160">
        <v>3</v>
      </c>
      <c r="I160" t="s">
        <v>486</v>
      </c>
      <c r="J160" t="s">
        <v>487</v>
      </c>
      <c r="K160" t="s">
        <v>488</v>
      </c>
      <c r="L160">
        <v>1425</v>
      </c>
      <c r="N160">
        <v>1013</v>
      </c>
      <c r="O160" t="s">
        <v>199</v>
      </c>
      <c r="P160" t="s">
        <v>199</v>
      </c>
      <c r="Q160">
        <v>1</v>
      </c>
      <c r="X160">
        <v>2.04</v>
      </c>
      <c r="Y160">
        <v>2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6</v>
      </c>
      <c r="AG160">
        <v>2.04</v>
      </c>
      <c r="AH160">
        <v>2</v>
      </c>
      <c r="AI160">
        <v>92796902</v>
      </c>
      <c r="AJ160">
        <v>135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ROW(Source!A108)</f>
        <v>108</v>
      </c>
      <c r="B161">
        <v>92796911</v>
      </c>
      <c r="C161">
        <v>92796896</v>
      </c>
      <c r="D161">
        <v>49515638</v>
      </c>
      <c r="E161">
        <v>70</v>
      </c>
      <c r="F161">
        <v>1</v>
      </c>
      <c r="G161">
        <v>1</v>
      </c>
      <c r="H161">
        <v>3</v>
      </c>
      <c r="I161" t="s">
        <v>407</v>
      </c>
      <c r="J161" t="s">
        <v>6</v>
      </c>
      <c r="K161" t="s">
        <v>408</v>
      </c>
      <c r="L161">
        <v>1374</v>
      </c>
      <c r="N161">
        <v>1013</v>
      </c>
      <c r="O161" t="s">
        <v>409</v>
      </c>
      <c r="P161" t="s">
        <v>409</v>
      </c>
      <c r="Q161">
        <v>1</v>
      </c>
      <c r="X161">
        <v>6.05</v>
      </c>
      <c r="Y161">
        <v>1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6</v>
      </c>
      <c r="AG161">
        <v>6.05</v>
      </c>
      <c r="AH161">
        <v>2</v>
      </c>
      <c r="AI161">
        <v>92796903</v>
      </c>
      <c r="AJ161">
        <v>136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ROW(Source!A110)</f>
        <v>110</v>
      </c>
      <c r="B162">
        <v>92796918</v>
      </c>
      <c r="C162">
        <v>92796913</v>
      </c>
      <c r="D162">
        <v>49510711</v>
      </c>
      <c r="E162">
        <v>70</v>
      </c>
      <c r="F162">
        <v>1</v>
      </c>
      <c r="G162">
        <v>1</v>
      </c>
      <c r="H162">
        <v>1</v>
      </c>
      <c r="I162" t="s">
        <v>489</v>
      </c>
      <c r="J162" t="s">
        <v>6</v>
      </c>
      <c r="K162" t="s">
        <v>490</v>
      </c>
      <c r="L162">
        <v>1191</v>
      </c>
      <c r="N162">
        <v>1013</v>
      </c>
      <c r="O162" t="s">
        <v>377</v>
      </c>
      <c r="P162" t="s">
        <v>377</v>
      </c>
      <c r="Q162">
        <v>1</v>
      </c>
      <c r="X162">
        <v>0.67</v>
      </c>
      <c r="Y162">
        <v>0</v>
      </c>
      <c r="Z162">
        <v>0</v>
      </c>
      <c r="AA162">
        <v>0</v>
      </c>
      <c r="AB162">
        <v>8.4600000000000009</v>
      </c>
      <c r="AC162">
        <v>0</v>
      </c>
      <c r="AD162">
        <v>1</v>
      </c>
      <c r="AE162">
        <v>1</v>
      </c>
      <c r="AF162" t="s">
        <v>6</v>
      </c>
      <c r="AG162">
        <v>0.67</v>
      </c>
      <c r="AH162">
        <v>2</v>
      </c>
      <c r="AI162">
        <v>92796914</v>
      </c>
      <c r="AJ162">
        <v>138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ROW(Source!A110)</f>
        <v>110</v>
      </c>
      <c r="B163">
        <v>92796919</v>
      </c>
      <c r="C163">
        <v>92796913</v>
      </c>
      <c r="D163">
        <v>49673652</v>
      </c>
      <c r="E163">
        <v>1</v>
      </c>
      <c r="F163">
        <v>1</v>
      </c>
      <c r="G163">
        <v>1</v>
      </c>
      <c r="H163">
        <v>2</v>
      </c>
      <c r="I163" t="s">
        <v>491</v>
      </c>
      <c r="J163" t="s">
        <v>492</v>
      </c>
      <c r="K163" t="s">
        <v>493</v>
      </c>
      <c r="L163">
        <v>1367</v>
      </c>
      <c r="N163">
        <v>1011</v>
      </c>
      <c r="O163" t="s">
        <v>383</v>
      </c>
      <c r="P163" t="s">
        <v>383</v>
      </c>
      <c r="Q163">
        <v>1</v>
      </c>
      <c r="X163">
        <v>0.12</v>
      </c>
      <c r="Y163">
        <v>0</v>
      </c>
      <c r="Z163">
        <v>14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6</v>
      </c>
      <c r="AG163">
        <v>0.12</v>
      </c>
      <c r="AH163">
        <v>2</v>
      </c>
      <c r="AI163">
        <v>92796915</v>
      </c>
      <c r="AJ163">
        <v>139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ROW(Source!A110)</f>
        <v>110</v>
      </c>
      <c r="B164">
        <v>92796920</v>
      </c>
      <c r="C164">
        <v>92796913</v>
      </c>
      <c r="D164">
        <v>49524288</v>
      </c>
      <c r="E164">
        <v>1</v>
      </c>
      <c r="F164">
        <v>1</v>
      </c>
      <c r="G164">
        <v>1</v>
      </c>
      <c r="H164">
        <v>3</v>
      </c>
      <c r="I164" t="s">
        <v>494</v>
      </c>
      <c r="J164" t="s">
        <v>495</v>
      </c>
      <c r="K164" t="s">
        <v>496</v>
      </c>
      <c r="L164">
        <v>1348</v>
      </c>
      <c r="N164">
        <v>1009</v>
      </c>
      <c r="O164" t="s">
        <v>280</v>
      </c>
      <c r="P164" t="s">
        <v>280</v>
      </c>
      <c r="Q164">
        <v>1000</v>
      </c>
      <c r="X164">
        <v>3.0000000000000001E-5</v>
      </c>
      <c r="Y164">
        <v>10315.01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6</v>
      </c>
      <c r="AG164">
        <v>3.0000000000000001E-5</v>
      </c>
      <c r="AH164">
        <v>2</v>
      </c>
      <c r="AI164">
        <v>92796916</v>
      </c>
      <c r="AJ164">
        <v>140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ROW(Source!A110)</f>
        <v>110</v>
      </c>
      <c r="B165">
        <v>92796921</v>
      </c>
      <c r="C165">
        <v>92796913</v>
      </c>
      <c r="D165">
        <v>49543539</v>
      </c>
      <c r="E165">
        <v>1</v>
      </c>
      <c r="F165">
        <v>1</v>
      </c>
      <c r="G165">
        <v>1</v>
      </c>
      <c r="H165">
        <v>3</v>
      </c>
      <c r="I165" t="s">
        <v>549</v>
      </c>
      <c r="J165" t="s">
        <v>550</v>
      </c>
      <c r="K165" t="s">
        <v>551</v>
      </c>
      <c r="L165">
        <v>1348</v>
      </c>
      <c r="N165">
        <v>1009</v>
      </c>
      <c r="O165" t="s">
        <v>280</v>
      </c>
      <c r="P165" t="s">
        <v>280</v>
      </c>
      <c r="Q165">
        <v>1000</v>
      </c>
      <c r="X165">
        <v>5.0000000000000001E-3</v>
      </c>
      <c r="Y165">
        <v>6508.75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6</v>
      </c>
      <c r="AG165">
        <v>5.0000000000000001E-3</v>
      </c>
      <c r="AH165">
        <v>3</v>
      </c>
      <c r="AI165">
        <v>-1</v>
      </c>
      <c r="AJ165" t="s">
        <v>6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ROW(Source!A112)</f>
        <v>112</v>
      </c>
      <c r="B166">
        <v>92796933</v>
      </c>
      <c r="C166">
        <v>92796923</v>
      </c>
      <c r="D166">
        <v>49510749</v>
      </c>
      <c r="E166">
        <v>70</v>
      </c>
      <c r="F166">
        <v>1</v>
      </c>
      <c r="G166">
        <v>1</v>
      </c>
      <c r="H166">
        <v>1</v>
      </c>
      <c r="I166" t="s">
        <v>405</v>
      </c>
      <c r="J166" t="s">
        <v>6</v>
      </c>
      <c r="K166" t="s">
        <v>406</v>
      </c>
      <c r="L166">
        <v>1191</v>
      </c>
      <c r="N166">
        <v>1013</v>
      </c>
      <c r="O166" t="s">
        <v>377</v>
      </c>
      <c r="P166" t="s">
        <v>377</v>
      </c>
      <c r="Q166">
        <v>1</v>
      </c>
      <c r="X166">
        <v>14.4</v>
      </c>
      <c r="Y166">
        <v>0</v>
      </c>
      <c r="Z166">
        <v>0</v>
      </c>
      <c r="AA166">
        <v>0</v>
      </c>
      <c r="AB166">
        <v>9.4</v>
      </c>
      <c r="AC166">
        <v>0</v>
      </c>
      <c r="AD166">
        <v>1</v>
      </c>
      <c r="AE166">
        <v>1</v>
      </c>
      <c r="AF166" t="s">
        <v>6</v>
      </c>
      <c r="AG166">
        <v>14.4</v>
      </c>
      <c r="AH166">
        <v>2</v>
      </c>
      <c r="AI166">
        <v>92796924</v>
      </c>
      <c r="AJ166">
        <v>142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ROW(Source!A112)</f>
        <v>112</v>
      </c>
      <c r="B167">
        <v>92796934</v>
      </c>
      <c r="C167">
        <v>92796923</v>
      </c>
      <c r="D167">
        <v>49510905</v>
      </c>
      <c r="E167">
        <v>70</v>
      </c>
      <c r="F167">
        <v>1</v>
      </c>
      <c r="G167">
        <v>1</v>
      </c>
      <c r="H167">
        <v>1</v>
      </c>
      <c r="I167" t="s">
        <v>378</v>
      </c>
      <c r="J167" t="s">
        <v>6</v>
      </c>
      <c r="K167" t="s">
        <v>379</v>
      </c>
      <c r="L167">
        <v>1191</v>
      </c>
      <c r="N167">
        <v>1013</v>
      </c>
      <c r="O167" t="s">
        <v>377</v>
      </c>
      <c r="P167" t="s">
        <v>377</v>
      </c>
      <c r="Q167">
        <v>1</v>
      </c>
      <c r="X167">
        <v>0.4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2</v>
      </c>
      <c r="AF167" t="s">
        <v>6</v>
      </c>
      <c r="AG167">
        <v>0.4</v>
      </c>
      <c r="AH167">
        <v>2</v>
      </c>
      <c r="AI167">
        <v>92796925</v>
      </c>
      <c r="AJ167">
        <v>143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ROW(Source!A112)</f>
        <v>112</v>
      </c>
      <c r="B168">
        <v>92796935</v>
      </c>
      <c r="C168">
        <v>92796923</v>
      </c>
      <c r="D168">
        <v>49672573</v>
      </c>
      <c r="E168">
        <v>1</v>
      </c>
      <c r="F168">
        <v>1</v>
      </c>
      <c r="G168">
        <v>1</v>
      </c>
      <c r="H168">
        <v>2</v>
      </c>
      <c r="I168" t="s">
        <v>392</v>
      </c>
      <c r="J168" t="s">
        <v>393</v>
      </c>
      <c r="K168" t="s">
        <v>394</v>
      </c>
      <c r="L168">
        <v>1367</v>
      </c>
      <c r="N168">
        <v>1011</v>
      </c>
      <c r="O168" t="s">
        <v>383</v>
      </c>
      <c r="P168" t="s">
        <v>383</v>
      </c>
      <c r="Q168">
        <v>1</v>
      </c>
      <c r="X168">
        <v>0.2</v>
      </c>
      <c r="Y168">
        <v>0</v>
      </c>
      <c r="Z168">
        <v>115.4</v>
      </c>
      <c r="AA168">
        <v>13.5</v>
      </c>
      <c r="AB168">
        <v>0</v>
      </c>
      <c r="AC168">
        <v>0</v>
      </c>
      <c r="AD168">
        <v>1</v>
      </c>
      <c r="AE168">
        <v>0</v>
      </c>
      <c r="AF168" t="s">
        <v>6</v>
      </c>
      <c r="AG168">
        <v>0.2</v>
      </c>
      <c r="AH168">
        <v>2</v>
      </c>
      <c r="AI168">
        <v>92796926</v>
      </c>
      <c r="AJ168">
        <v>144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ROW(Source!A112)</f>
        <v>112</v>
      </c>
      <c r="B169">
        <v>92796936</v>
      </c>
      <c r="C169">
        <v>92796923</v>
      </c>
      <c r="D169">
        <v>49673503</v>
      </c>
      <c r="E169">
        <v>1</v>
      </c>
      <c r="F169">
        <v>1</v>
      </c>
      <c r="G169">
        <v>1</v>
      </c>
      <c r="H169">
        <v>2</v>
      </c>
      <c r="I169" t="s">
        <v>384</v>
      </c>
      <c r="J169" t="s">
        <v>385</v>
      </c>
      <c r="K169" t="s">
        <v>386</v>
      </c>
      <c r="L169">
        <v>1367</v>
      </c>
      <c r="N169">
        <v>1011</v>
      </c>
      <c r="O169" t="s">
        <v>383</v>
      </c>
      <c r="P169" t="s">
        <v>383</v>
      </c>
      <c r="Q169">
        <v>1</v>
      </c>
      <c r="X169">
        <v>0.2</v>
      </c>
      <c r="Y169">
        <v>0</v>
      </c>
      <c r="Z169">
        <v>65.709999999999994</v>
      </c>
      <c r="AA169">
        <v>11.6</v>
      </c>
      <c r="AB169">
        <v>0</v>
      </c>
      <c r="AC169">
        <v>0</v>
      </c>
      <c r="AD169">
        <v>1</v>
      </c>
      <c r="AE169">
        <v>0</v>
      </c>
      <c r="AF169" t="s">
        <v>6</v>
      </c>
      <c r="AG169">
        <v>0.2</v>
      </c>
      <c r="AH169">
        <v>2</v>
      </c>
      <c r="AI169">
        <v>92796927</v>
      </c>
      <c r="AJ169">
        <v>145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ROW(Source!A112)</f>
        <v>112</v>
      </c>
      <c r="B170">
        <v>92796937</v>
      </c>
      <c r="C170">
        <v>92796923</v>
      </c>
      <c r="D170">
        <v>49673715</v>
      </c>
      <c r="E170">
        <v>1</v>
      </c>
      <c r="F170">
        <v>1</v>
      </c>
      <c r="G170">
        <v>1</v>
      </c>
      <c r="H170">
        <v>2</v>
      </c>
      <c r="I170" t="s">
        <v>497</v>
      </c>
      <c r="J170" t="s">
        <v>498</v>
      </c>
      <c r="K170" t="s">
        <v>499</v>
      </c>
      <c r="L170">
        <v>1367</v>
      </c>
      <c r="N170">
        <v>1011</v>
      </c>
      <c r="O170" t="s">
        <v>383</v>
      </c>
      <c r="P170" t="s">
        <v>383</v>
      </c>
      <c r="Q170">
        <v>1</v>
      </c>
      <c r="X170">
        <v>2.7</v>
      </c>
      <c r="Y170">
        <v>0</v>
      </c>
      <c r="Z170">
        <v>8.1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6</v>
      </c>
      <c r="AG170">
        <v>2.7</v>
      </c>
      <c r="AH170">
        <v>2</v>
      </c>
      <c r="AI170">
        <v>92796928</v>
      </c>
      <c r="AJ170">
        <v>146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ROW(Source!A112)</f>
        <v>112</v>
      </c>
      <c r="B171">
        <v>92796938</v>
      </c>
      <c r="C171">
        <v>92796923</v>
      </c>
      <c r="D171">
        <v>49524290</v>
      </c>
      <c r="E171">
        <v>1</v>
      </c>
      <c r="F171">
        <v>1</v>
      </c>
      <c r="G171">
        <v>1</v>
      </c>
      <c r="H171">
        <v>3</v>
      </c>
      <c r="I171" t="s">
        <v>500</v>
      </c>
      <c r="J171" t="s">
        <v>501</v>
      </c>
      <c r="K171" t="s">
        <v>502</v>
      </c>
      <c r="L171">
        <v>1346</v>
      </c>
      <c r="N171">
        <v>1009</v>
      </c>
      <c r="O171" t="s">
        <v>445</v>
      </c>
      <c r="P171" t="s">
        <v>445</v>
      </c>
      <c r="Q171">
        <v>1</v>
      </c>
      <c r="X171">
        <v>0.9</v>
      </c>
      <c r="Y171">
        <v>10.57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6</v>
      </c>
      <c r="AG171">
        <v>0.9</v>
      </c>
      <c r="AH171">
        <v>2</v>
      </c>
      <c r="AI171">
        <v>92796929</v>
      </c>
      <c r="AJ171">
        <v>147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ROW(Source!A112)</f>
        <v>112</v>
      </c>
      <c r="B172">
        <v>92796939</v>
      </c>
      <c r="C172">
        <v>92796923</v>
      </c>
      <c r="D172">
        <v>49554587</v>
      </c>
      <c r="E172">
        <v>1</v>
      </c>
      <c r="F172">
        <v>1</v>
      </c>
      <c r="G172">
        <v>1</v>
      </c>
      <c r="H172">
        <v>3</v>
      </c>
      <c r="I172" t="s">
        <v>503</v>
      </c>
      <c r="J172" t="s">
        <v>504</v>
      </c>
      <c r="K172" t="s">
        <v>505</v>
      </c>
      <c r="L172">
        <v>1346</v>
      </c>
      <c r="N172">
        <v>1009</v>
      </c>
      <c r="O172" t="s">
        <v>445</v>
      </c>
      <c r="P172" t="s">
        <v>445</v>
      </c>
      <c r="Q172">
        <v>1</v>
      </c>
      <c r="X172">
        <v>3.7</v>
      </c>
      <c r="Y172">
        <v>238.48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6</v>
      </c>
      <c r="AG172">
        <v>3.7</v>
      </c>
      <c r="AH172">
        <v>2</v>
      </c>
      <c r="AI172">
        <v>92796931</v>
      </c>
      <c r="AJ172">
        <v>149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ROW(Source!A112)</f>
        <v>112</v>
      </c>
      <c r="B173">
        <v>92796940</v>
      </c>
      <c r="C173">
        <v>92796923</v>
      </c>
      <c r="D173">
        <v>49515638</v>
      </c>
      <c r="E173">
        <v>70</v>
      </c>
      <c r="F173">
        <v>1</v>
      </c>
      <c r="G173">
        <v>1</v>
      </c>
      <c r="H173">
        <v>3</v>
      </c>
      <c r="I173" t="s">
        <v>407</v>
      </c>
      <c r="J173" t="s">
        <v>6</v>
      </c>
      <c r="K173" t="s">
        <v>408</v>
      </c>
      <c r="L173">
        <v>1374</v>
      </c>
      <c r="N173">
        <v>1013</v>
      </c>
      <c r="O173" t="s">
        <v>409</v>
      </c>
      <c r="P173" t="s">
        <v>409</v>
      </c>
      <c r="Q173">
        <v>1</v>
      </c>
      <c r="X173">
        <v>2.71</v>
      </c>
      <c r="Y173">
        <v>1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6</v>
      </c>
      <c r="AG173">
        <v>2.71</v>
      </c>
      <c r="AH173">
        <v>2</v>
      </c>
      <c r="AI173">
        <v>92796932</v>
      </c>
      <c r="AJ173">
        <v>150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ROW(Source!A114)</f>
        <v>114</v>
      </c>
      <c r="B174">
        <v>92796952</v>
      </c>
      <c r="C174">
        <v>92796942</v>
      </c>
      <c r="D174">
        <v>49510749</v>
      </c>
      <c r="E174">
        <v>70</v>
      </c>
      <c r="F174">
        <v>1</v>
      </c>
      <c r="G174">
        <v>1</v>
      </c>
      <c r="H174">
        <v>1</v>
      </c>
      <c r="I174" t="s">
        <v>405</v>
      </c>
      <c r="J174" t="s">
        <v>6</v>
      </c>
      <c r="K174" t="s">
        <v>406</v>
      </c>
      <c r="L174">
        <v>1191</v>
      </c>
      <c r="N174">
        <v>1013</v>
      </c>
      <c r="O174" t="s">
        <v>377</v>
      </c>
      <c r="P174" t="s">
        <v>377</v>
      </c>
      <c r="Q174">
        <v>1</v>
      </c>
      <c r="X174">
        <v>7.21</v>
      </c>
      <c r="Y174">
        <v>0</v>
      </c>
      <c r="Z174">
        <v>0</v>
      </c>
      <c r="AA174">
        <v>0</v>
      </c>
      <c r="AB174">
        <v>9.4</v>
      </c>
      <c r="AC174">
        <v>0</v>
      </c>
      <c r="AD174">
        <v>1</v>
      </c>
      <c r="AE174">
        <v>1</v>
      </c>
      <c r="AF174" t="s">
        <v>6</v>
      </c>
      <c r="AG174">
        <v>7.21</v>
      </c>
      <c r="AH174">
        <v>2</v>
      </c>
      <c r="AI174">
        <v>92796943</v>
      </c>
      <c r="AJ174">
        <v>151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ROW(Source!A114)</f>
        <v>114</v>
      </c>
      <c r="B175">
        <v>92796953</v>
      </c>
      <c r="C175">
        <v>92796942</v>
      </c>
      <c r="D175">
        <v>49510905</v>
      </c>
      <c r="E175">
        <v>70</v>
      </c>
      <c r="F175">
        <v>1</v>
      </c>
      <c r="G175">
        <v>1</v>
      </c>
      <c r="H175">
        <v>1</v>
      </c>
      <c r="I175" t="s">
        <v>378</v>
      </c>
      <c r="J175" t="s">
        <v>6</v>
      </c>
      <c r="K175" t="s">
        <v>379</v>
      </c>
      <c r="L175">
        <v>1191</v>
      </c>
      <c r="N175">
        <v>1013</v>
      </c>
      <c r="O175" t="s">
        <v>377</v>
      </c>
      <c r="P175" t="s">
        <v>377</v>
      </c>
      <c r="Q175">
        <v>1</v>
      </c>
      <c r="X175">
        <v>0.26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2</v>
      </c>
      <c r="AF175" t="s">
        <v>6</v>
      </c>
      <c r="AG175">
        <v>0.26</v>
      </c>
      <c r="AH175">
        <v>2</v>
      </c>
      <c r="AI175">
        <v>92796944</v>
      </c>
      <c r="AJ175">
        <v>152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ROW(Source!A114)</f>
        <v>114</v>
      </c>
      <c r="B176">
        <v>92796954</v>
      </c>
      <c r="C176">
        <v>92796942</v>
      </c>
      <c r="D176">
        <v>49672573</v>
      </c>
      <c r="E176">
        <v>1</v>
      </c>
      <c r="F176">
        <v>1</v>
      </c>
      <c r="G176">
        <v>1</v>
      </c>
      <c r="H176">
        <v>2</v>
      </c>
      <c r="I176" t="s">
        <v>392</v>
      </c>
      <c r="J176" t="s">
        <v>393</v>
      </c>
      <c r="K176" t="s">
        <v>394</v>
      </c>
      <c r="L176">
        <v>1367</v>
      </c>
      <c r="N176">
        <v>1011</v>
      </c>
      <c r="O176" t="s">
        <v>383</v>
      </c>
      <c r="P176" t="s">
        <v>383</v>
      </c>
      <c r="Q176">
        <v>1</v>
      </c>
      <c r="X176">
        <v>0.13</v>
      </c>
      <c r="Y176">
        <v>0</v>
      </c>
      <c r="Z176">
        <v>115.4</v>
      </c>
      <c r="AA176">
        <v>13.5</v>
      </c>
      <c r="AB176">
        <v>0</v>
      </c>
      <c r="AC176">
        <v>0</v>
      </c>
      <c r="AD176">
        <v>1</v>
      </c>
      <c r="AE176">
        <v>0</v>
      </c>
      <c r="AF176" t="s">
        <v>6</v>
      </c>
      <c r="AG176">
        <v>0.13</v>
      </c>
      <c r="AH176">
        <v>2</v>
      </c>
      <c r="AI176">
        <v>92796945</v>
      </c>
      <c r="AJ176">
        <v>153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ROW(Source!A114)</f>
        <v>114</v>
      </c>
      <c r="B177">
        <v>92796955</v>
      </c>
      <c r="C177">
        <v>92796942</v>
      </c>
      <c r="D177">
        <v>49673503</v>
      </c>
      <c r="E177">
        <v>1</v>
      </c>
      <c r="F177">
        <v>1</v>
      </c>
      <c r="G177">
        <v>1</v>
      </c>
      <c r="H177">
        <v>2</v>
      </c>
      <c r="I177" t="s">
        <v>384</v>
      </c>
      <c r="J177" t="s">
        <v>385</v>
      </c>
      <c r="K177" t="s">
        <v>386</v>
      </c>
      <c r="L177">
        <v>1367</v>
      </c>
      <c r="N177">
        <v>1011</v>
      </c>
      <c r="O177" t="s">
        <v>383</v>
      </c>
      <c r="P177" t="s">
        <v>383</v>
      </c>
      <c r="Q177">
        <v>1</v>
      </c>
      <c r="X177">
        <v>0.13</v>
      </c>
      <c r="Y177">
        <v>0</v>
      </c>
      <c r="Z177">
        <v>65.709999999999994</v>
      </c>
      <c r="AA177">
        <v>11.6</v>
      </c>
      <c r="AB177">
        <v>0</v>
      </c>
      <c r="AC177">
        <v>0</v>
      </c>
      <c r="AD177">
        <v>1</v>
      </c>
      <c r="AE177">
        <v>0</v>
      </c>
      <c r="AF177" t="s">
        <v>6</v>
      </c>
      <c r="AG177">
        <v>0.13</v>
      </c>
      <c r="AH177">
        <v>2</v>
      </c>
      <c r="AI177">
        <v>92796946</v>
      </c>
      <c r="AJ177">
        <v>154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ROW(Source!A114)</f>
        <v>114</v>
      </c>
      <c r="B178">
        <v>92796956</v>
      </c>
      <c r="C178">
        <v>92796942</v>
      </c>
      <c r="D178">
        <v>49673715</v>
      </c>
      <c r="E178">
        <v>1</v>
      </c>
      <c r="F178">
        <v>1</v>
      </c>
      <c r="G178">
        <v>1</v>
      </c>
      <c r="H178">
        <v>2</v>
      </c>
      <c r="I178" t="s">
        <v>497</v>
      </c>
      <c r="J178" t="s">
        <v>498</v>
      </c>
      <c r="K178" t="s">
        <v>499</v>
      </c>
      <c r="L178">
        <v>1367</v>
      </c>
      <c r="N178">
        <v>1011</v>
      </c>
      <c r="O178" t="s">
        <v>383</v>
      </c>
      <c r="P178" t="s">
        <v>383</v>
      </c>
      <c r="Q178">
        <v>1</v>
      </c>
      <c r="X178">
        <v>2.19</v>
      </c>
      <c r="Y178">
        <v>0</v>
      </c>
      <c r="Z178">
        <v>8.1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6</v>
      </c>
      <c r="AG178">
        <v>2.19</v>
      </c>
      <c r="AH178">
        <v>2</v>
      </c>
      <c r="AI178">
        <v>92796947</v>
      </c>
      <c r="AJ178">
        <v>155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ROW(Source!A114)</f>
        <v>114</v>
      </c>
      <c r="B179">
        <v>92796957</v>
      </c>
      <c r="C179">
        <v>92796942</v>
      </c>
      <c r="D179">
        <v>49524290</v>
      </c>
      <c r="E179">
        <v>1</v>
      </c>
      <c r="F179">
        <v>1</v>
      </c>
      <c r="G179">
        <v>1</v>
      </c>
      <c r="H179">
        <v>3</v>
      </c>
      <c r="I179" t="s">
        <v>500</v>
      </c>
      <c r="J179" t="s">
        <v>501</v>
      </c>
      <c r="K179" t="s">
        <v>502</v>
      </c>
      <c r="L179">
        <v>1346</v>
      </c>
      <c r="N179">
        <v>1009</v>
      </c>
      <c r="O179" t="s">
        <v>445</v>
      </c>
      <c r="P179" t="s">
        <v>445</v>
      </c>
      <c r="Q179">
        <v>1</v>
      </c>
      <c r="X179">
        <v>0.78</v>
      </c>
      <c r="Y179">
        <v>10.57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6</v>
      </c>
      <c r="AG179">
        <v>0.78</v>
      </c>
      <c r="AH179">
        <v>2</v>
      </c>
      <c r="AI179">
        <v>92796948</v>
      </c>
      <c r="AJ179">
        <v>156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ROW(Source!A114)</f>
        <v>114</v>
      </c>
      <c r="B180">
        <v>92796958</v>
      </c>
      <c r="C180">
        <v>92796942</v>
      </c>
      <c r="D180">
        <v>49554587</v>
      </c>
      <c r="E180">
        <v>1</v>
      </c>
      <c r="F180">
        <v>1</v>
      </c>
      <c r="G180">
        <v>1</v>
      </c>
      <c r="H180">
        <v>3</v>
      </c>
      <c r="I180" t="s">
        <v>503</v>
      </c>
      <c r="J180" t="s">
        <v>504</v>
      </c>
      <c r="K180" t="s">
        <v>505</v>
      </c>
      <c r="L180">
        <v>1346</v>
      </c>
      <c r="N180">
        <v>1009</v>
      </c>
      <c r="O180" t="s">
        <v>445</v>
      </c>
      <c r="P180" t="s">
        <v>445</v>
      </c>
      <c r="Q180">
        <v>1</v>
      </c>
      <c r="X180">
        <v>2</v>
      </c>
      <c r="Y180">
        <v>238.48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6</v>
      </c>
      <c r="AG180">
        <v>2</v>
      </c>
      <c r="AH180">
        <v>2</v>
      </c>
      <c r="AI180">
        <v>92796949</v>
      </c>
      <c r="AJ180">
        <v>158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ROW(Source!A114)</f>
        <v>114</v>
      </c>
      <c r="B181">
        <v>92796959</v>
      </c>
      <c r="C181">
        <v>92796942</v>
      </c>
      <c r="D181">
        <v>49515638</v>
      </c>
      <c r="E181">
        <v>70</v>
      </c>
      <c r="F181">
        <v>1</v>
      </c>
      <c r="G181">
        <v>1</v>
      </c>
      <c r="H181">
        <v>3</v>
      </c>
      <c r="I181" t="s">
        <v>407</v>
      </c>
      <c r="J181" t="s">
        <v>6</v>
      </c>
      <c r="K181" t="s">
        <v>408</v>
      </c>
      <c r="L181">
        <v>1374</v>
      </c>
      <c r="N181">
        <v>1013</v>
      </c>
      <c r="O181" t="s">
        <v>409</v>
      </c>
      <c r="P181" t="s">
        <v>409</v>
      </c>
      <c r="Q181">
        <v>1</v>
      </c>
      <c r="X181">
        <v>1.36</v>
      </c>
      <c r="Y181">
        <v>1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6</v>
      </c>
      <c r="AG181">
        <v>1.36</v>
      </c>
      <c r="AH181">
        <v>2</v>
      </c>
      <c r="AI181">
        <v>92796950</v>
      </c>
      <c r="AJ181">
        <v>159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ROW(Source!A116)</f>
        <v>116</v>
      </c>
      <c r="B182">
        <v>92796974</v>
      </c>
      <c r="C182">
        <v>92796961</v>
      </c>
      <c r="D182">
        <v>49510767</v>
      </c>
      <c r="E182">
        <v>70</v>
      </c>
      <c r="F182">
        <v>1</v>
      </c>
      <c r="G182">
        <v>1</v>
      </c>
      <c r="H182">
        <v>1</v>
      </c>
      <c r="I182" t="s">
        <v>469</v>
      </c>
      <c r="J182" t="s">
        <v>6</v>
      </c>
      <c r="K182" t="s">
        <v>470</v>
      </c>
      <c r="L182">
        <v>1191</v>
      </c>
      <c r="N182">
        <v>1013</v>
      </c>
      <c r="O182" t="s">
        <v>377</v>
      </c>
      <c r="P182" t="s">
        <v>377</v>
      </c>
      <c r="Q182">
        <v>1</v>
      </c>
      <c r="X182">
        <v>2.06</v>
      </c>
      <c r="Y182">
        <v>0</v>
      </c>
      <c r="Z182">
        <v>0</v>
      </c>
      <c r="AA182">
        <v>0</v>
      </c>
      <c r="AB182">
        <v>9.92</v>
      </c>
      <c r="AC182">
        <v>0</v>
      </c>
      <c r="AD182">
        <v>1</v>
      </c>
      <c r="AE182">
        <v>1</v>
      </c>
      <c r="AF182" t="s">
        <v>6</v>
      </c>
      <c r="AG182">
        <v>2.06</v>
      </c>
      <c r="AH182">
        <v>2</v>
      </c>
      <c r="AI182">
        <v>92796962</v>
      </c>
      <c r="AJ182">
        <v>160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ROW(Source!A116)</f>
        <v>116</v>
      </c>
      <c r="B183">
        <v>92796975</v>
      </c>
      <c r="C183">
        <v>92796961</v>
      </c>
      <c r="D183">
        <v>49510905</v>
      </c>
      <c r="E183">
        <v>70</v>
      </c>
      <c r="F183">
        <v>1</v>
      </c>
      <c r="G183">
        <v>1</v>
      </c>
      <c r="H183">
        <v>1</v>
      </c>
      <c r="I183" t="s">
        <v>378</v>
      </c>
      <c r="J183" t="s">
        <v>6</v>
      </c>
      <c r="K183" t="s">
        <v>379</v>
      </c>
      <c r="L183">
        <v>1191</v>
      </c>
      <c r="N183">
        <v>1013</v>
      </c>
      <c r="O183" t="s">
        <v>377</v>
      </c>
      <c r="P183" t="s">
        <v>377</v>
      </c>
      <c r="Q183">
        <v>1</v>
      </c>
      <c r="X183">
        <v>0.31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2</v>
      </c>
      <c r="AF183" t="s">
        <v>6</v>
      </c>
      <c r="AG183">
        <v>0.31</v>
      </c>
      <c r="AH183">
        <v>2</v>
      </c>
      <c r="AI183">
        <v>92796963</v>
      </c>
      <c r="AJ183">
        <v>161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ROW(Source!A116)</f>
        <v>116</v>
      </c>
      <c r="B184">
        <v>92796976</v>
      </c>
      <c r="C184">
        <v>92796961</v>
      </c>
      <c r="D184">
        <v>49672451</v>
      </c>
      <c r="E184">
        <v>1</v>
      </c>
      <c r="F184">
        <v>1</v>
      </c>
      <c r="G184">
        <v>1</v>
      </c>
      <c r="H184">
        <v>2</v>
      </c>
      <c r="I184" t="s">
        <v>506</v>
      </c>
      <c r="J184" t="s">
        <v>507</v>
      </c>
      <c r="K184" t="s">
        <v>508</v>
      </c>
      <c r="L184">
        <v>1367</v>
      </c>
      <c r="N184">
        <v>1011</v>
      </c>
      <c r="O184" t="s">
        <v>383</v>
      </c>
      <c r="P184" t="s">
        <v>383</v>
      </c>
      <c r="Q184">
        <v>1</v>
      </c>
      <c r="X184">
        <v>0.19</v>
      </c>
      <c r="Y184">
        <v>0</v>
      </c>
      <c r="Z184">
        <v>2.99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6</v>
      </c>
      <c r="AG184">
        <v>0.19</v>
      </c>
      <c r="AH184">
        <v>2</v>
      </c>
      <c r="AI184">
        <v>92796964</v>
      </c>
      <c r="AJ184">
        <v>162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ROW(Source!A116)</f>
        <v>116</v>
      </c>
      <c r="B185">
        <v>92796977</v>
      </c>
      <c r="C185">
        <v>92796961</v>
      </c>
      <c r="D185">
        <v>49672573</v>
      </c>
      <c r="E185">
        <v>1</v>
      </c>
      <c r="F185">
        <v>1</v>
      </c>
      <c r="G185">
        <v>1</v>
      </c>
      <c r="H185">
        <v>2</v>
      </c>
      <c r="I185" t="s">
        <v>392</v>
      </c>
      <c r="J185" t="s">
        <v>393</v>
      </c>
      <c r="K185" t="s">
        <v>394</v>
      </c>
      <c r="L185">
        <v>1367</v>
      </c>
      <c r="N185">
        <v>1011</v>
      </c>
      <c r="O185" t="s">
        <v>383</v>
      </c>
      <c r="P185" t="s">
        <v>383</v>
      </c>
      <c r="Q185">
        <v>1</v>
      </c>
      <c r="X185">
        <v>0.06</v>
      </c>
      <c r="Y185">
        <v>0</v>
      </c>
      <c r="Z185">
        <v>115.4</v>
      </c>
      <c r="AA185">
        <v>13.5</v>
      </c>
      <c r="AB185">
        <v>0</v>
      </c>
      <c r="AC185">
        <v>0</v>
      </c>
      <c r="AD185">
        <v>1</v>
      </c>
      <c r="AE185">
        <v>0</v>
      </c>
      <c r="AF185" t="s">
        <v>6</v>
      </c>
      <c r="AG185">
        <v>0.06</v>
      </c>
      <c r="AH185">
        <v>2</v>
      </c>
      <c r="AI185">
        <v>92796965</v>
      </c>
      <c r="AJ185">
        <v>163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ROW(Source!A116)</f>
        <v>116</v>
      </c>
      <c r="B186">
        <v>92796978</v>
      </c>
      <c r="C186">
        <v>92796961</v>
      </c>
      <c r="D186">
        <v>49673503</v>
      </c>
      <c r="E186">
        <v>1</v>
      </c>
      <c r="F186">
        <v>1</v>
      </c>
      <c r="G186">
        <v>1</v>
      </c>
      <c r="H186">
        <v>2</v>
      </c>
      <c r="I186" t="s">
        <v>384</v>
      </c>
      <c r="J186" t="s">
        <v>385</v>
      </c>
      <c r="K186" t="s">
        <v>386</v>
      </c>
      <c r="L186">
        <v>1367</v>
      </c>
      <c r="N186">
        <v>1011</v>
      </c>
      <c r="O186" t="s">
        <v>383</v>
      </c>
      <c r="P186" t="s">
        <v>383</v>
      </c>
      <c r="Q186">
        <v>1</v>
      </c>
      <c r="X186">
        <v>0.06</v>
      </c>
      <c r="Y186">
        <v>0</v>
      </c>
      <c r="Z186">
        <v>65.709999999999994</v>
      </c>
      <c r="AA186">
        <v>11.6</v>
      </c>
      <c r="AB186">
        <v>0</v>
      </c>
      <c r="AC186">
        <v>0</v>
      </c>
      <c r="AD186">
        <v>1</v>
      </c>
      <c r="AE186">
        <v>0</v>
      </c>
      <c r="AF186" t="s">
        <v>6</v>
      </c>
      <c r="AG186">
        <v>0.06</v>
      </c>
      <c r="AH186">
        <v>2</v>
      </c>
      <c r="AI186">
        <v>92796966</v>
      </c>
      <c r="AJ186">
        <v>164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ROW(Source!A116)</f>
        <v>116</v>
      </c>
      <c r="B187">
        <v>92796979</v>
      </c>
      <c r="C187">
        <v>92796961</v>
      </c>
      <c r="D187">
        <v>49673715</v>
      </c>
      <c r="E187">
        <v>1</v>
      </c>
      <c r="F187">
        <v>1</v>
      </c>
      <c r="G187">
        <v>1</v>
      </c>
      <c r="H187">
        <v>2</v>
      </c>
      <c r="I187" t="s">
        <v>497</v>
      </c>
      <c r="J187" t="s">
        <v>498</v>
      </c>
      <c r="K187" t="s">
        <v>499</v>
      </c>
      <c r="L187">
        <v>1367</v>
      </c>
      <c r="N187">
        <v>1011</v>
      </c>
      <c r="O187" t="s">
        <v>383</v>
      </c>
      <c r="P187" t="s">
        <v>383</v>
      </c>
      <c r="Q187">
        <v>1</v>
      </c>
      <c r="X187">
        <v>0.61</v>
      </c>
      <c r="Y187">
        <v>0</v>
      </c>
      <c r="Z187">
        <v>8.1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6</v>
      </c>
      <c r="AG187">
        <v>0.61</v>
      </c>
      <c r="AH187">
        <v>2</v>
      </c>
      <c r="AI187">
        <v>92796967</v>
      </c>
      <c r="AJ187">
        <v>165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ROW(Source!A116)</f>
        <v>116</v>
      </c>
      <c r="B188">
        <v>92796980</v>
      </c>
      <c r="C188">
        <v>92796961</v>
      </c>
      <c r="D188">
        <v>49673729</v>
      </c>
      <c r="E188">
        <v>1</v>
      </c>
      <c r="F188">
        <v>1</v>
      </c>
      <c r="G188">
        <v>1</v>
      </c>
      <c r="H188">
        <v>2</v>
      </c>
      <c r="I188" t="s">
        <v>509</v>
      </c>
      <c r="J188" t="s">
        <v>510</v>
      </c>
      <c r="K188" t="s">
        <v>511</v>
      </c>
      <c r="L188">
        <v>1367</v>
      </c>
      <c r="N188">
        <v>1011</v>
      </c>
      <c r="O188" t="s">
        <v>383</v>
      </c>
      <c r="P188" t="s">
        <v>383</v>
      </c>
      <c r="Q188">
        <v>1</v>
      </c>
      <c r="X188">
        <v>0.19</v>
      </c>
      <c r="Y188">
        <v>0</v>
      </c>
      <c r="Z188">
        <v>90</v>
      </c>
      <c r="AA188">
        <v>10.06</v>
      </c>
      <c r="AB188">
        <v>0</v>
      </c>
      <c r="AC188">
        <v>0</v>
      </c>
      <c r="AD188">
        <v>1</v>
      </c>
      <c r="AE188">
        <v>0</v>
      </c>
      <c r="AF188" t="s">
        <v>6</v>
      </c>
      <c r="AG188">
        <v>0.19</v>
      </c>
      <c r="AH188">
        <v>2</v>
      </c>
      <c r="AI188">
        <v>92796968</v>
      </c>
      <c r="AJ188">
        <v>166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ROW(Source!A116)</f>
        <v>116</v>
      </c>
      <c r="B189">
        <v>92796981</v>
      </c>
      <c r="C189">
        <v>92796961</v>
      </c>
      <c r="D189">
        <v>49524290</v>
      </c>
      <c r="E189">
        <v>1</v>
      </c>
      <c r="F189">
        <v>1</v>
      </c>
      <c r="G189">
        <v>1</v>
      </c>
      <c r="H189">
        <v>3</v>
      </c>
      <c r="I189" t="s">
        <v>500</v>
      </c>
      <c r="J189" t="s">
        <v>501</v>
      </c>
      <c r="K189" t="s">
        <v>502</v>
      </c>
      <c r="L189">
        <v>1346</v>
      </c>
      <c r="N189">
        <v>1009</v>
      </c>
      <c r="O189" t="s">
        <v>445</v>
      </c>
      <c r="P189" t="s">
        <v>445</v>
      </c>
      <c r="Q189">
        <v>1</v>
      </c>
      <c r="X189">
        <v>0.1</v>
      </c>
      <c r="Y189">
        <v>10.57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6</v>
      </c>
      <c r="AG189">
        <v>0.1</v>
      </c>
      <c r="AH189">
        <v>2</v>
      </c>
      <c r="AI189">
        <v>92796969</v>
      </c>
      <c r="AJ189">
        <v>167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ROW(Source!A116)</f>
        <v>116</v>
      </c>
      <c r="B190">
        <v>92796982</v>
      </c>
      <c r="C190">
        <v>92796961</v>
      </c>
      <c r="D190">
        <v>49525488</v>
      </c>
      <c r="E190">
        <v>1</v>
      </c>
      <c r="F190">
        <v>1</v>
      </c>
      <c r="G190">
        <v>1</v>
      </c>
      <c r="H190">
        <v>3</v>
      </c>
      <c r="I190" t="s">
        <v>512</v>
      </c>
      <c r="J190" t="s">
        <v>513</v>
      </c>
      <c r="K190" t="s">
        <v>514</v>
      </c>
      <c r="L190">
        <v>1346</v>
      </c>
      <c r="N190">
        <v>1009</v>
      </c>
      <c r="O190" t="s">
        <v>445</v>
      </c>
      <c r="P190" t="s">
        <v>445</v>
      </c>
      <c r="Q190">
        <v>1</v>
      </c>
      <c r="X190">
        <v>0.1</v>
      </c>
      <c r="Y190">
        <v>9.0399999999999991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6</v>
      </c>
      <c r="AG190">
        <v>0.1</v>
      </c>
      <c r="AH190">
        <v>2</v>
      </c>
      <c r="AI190">
        <v>92796970</v>
      </c>
      <c r="AJ190">
        <v>168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ROW(Source!A116)</f>
        <v>116</v>
      </c>
      <c r="B191">
        <v>92796983</v>
      </c>
      <c r="C191">
        <v>92796961</v>
      </c>
      <c r="D191">
        <v>49554585</v>
      </c>
      <c r="E191">
        <v>1</v>
      </c>
      <c r="F191">
        <v>1</v>
      </c>
      <c r="G191">
        <v>1</v>
      </c>
      <c r="H191">
        <v>3</v>
      </c>
      <c r="I191" t="s">
        <v>515</v>
      </c>
      <c r="J191" t="s">
        <v>516</v>
      </c>
      <c r="K191" t="s">
        <v>517</v>
      </c>
      <c r="L191">
        <v>1346</v>
      </c>
      <c r="N191">
        <v>1009</v>
      </c>
      <c r="O191" t="s">
        <v>445</v>
      </c>
      <c r="P191" t="s">
        <v>445</v>
      </c>
      <c r="Q191">
        <v>1</v>
      </c>
      <c r="X191">
        <v>0.02</v>
      </c>
      <c r="Y191">
        <v>28.6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6</v>
      </c>
      <c r="AG191">
        <v>0.02</v>
      </c>
      <c r="AH191">
        <v>2</v>
      </c>
      <c r="AI191">
        <v>92796971</v>
      </c>
      <c r="AJ191">
        <v>169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ROW(Source!A116)</f>
        <v>116</v>
      </c>
      <c r="B192">
        <v>92796984</v>
      </c>
      <c r="C192">
        <v>92796961</v>
      </c>
      <c r="D192">
        <v>49515638</v>
      </c>
      <c r="E192">
        <v>70</v>
      </c>
      <c r="F192">
        <v>1</v>
      </c>
      <c r="G192">
        <v>1</v>
      </c>
      <c r="H192">
        <v>3</v>
      </c>
      <c r="I192" t="s">
        <v>407</v>
      </c>
      <c r="J192" t="s">
        <v>6</v>
      </c>
      <c r="K192" t="s">
        <v>408</v>
      </c>
      <c r="L192">
        <v>1374</v>
      </c>
      <c r="N192">
        <v>1013</v>
      </c>
      <c r="O192" t="s">
        <v>409</v>
      </c>
      <c r="P192" t="s">
        <v>409</v>
      </c>
      <c r="Q192">
        <v>1</v>
      </c>
      <c r="X192">
        <v>0.41</v>
      </c>
      <c r="Y192">
        <v>1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6</v>
      </c>
      <c r="AG192">
        <v>0.41</v>
      </c>
      <c r="AH192">
        <v>2</v>
      </c>
      <c r="AI192">
        <v>92796972</v>
      </c>
      <c r="AJ192">
        <v>170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ROW(Source!A118)</f>
        <v>118</v>
      </c>
      <c r="B193">
        <v>92796988</v>
      </c>
      <c r="C193">
        <v>92796986</v>
      </c>
      <c r="D193">
        <v>49510681</v>
      </c>
      <c r="E193">
        <v>70</v>
      </c>
      <c r="F193">
        <v>1</v>
      </c>
      <c r="G193">
        <v>1</v>
      </c>
      <c r="H193">
        <v>1</v>
      </c>
      <c r="I193" t="s">
        <v>518</v>
      </c>
      <c r="J193" t="s">
        <v>6</v>
      </c>
      <c r="K193" t="s">
        <v>519</v>
      </c>
      <c r="L193">
        <v>1191</v>
      </c>
      <c r="N193">
        <v>1013</v>
      </c>
      <c r="O193" t="s">
        <v>377</v>
      </c>
      <c r="P193" t="s">
        <v>377</v>
      </c>
      <c r="Q193">
        <v>1</v>
      </c>
      <c r="X193">
        <v>154</v>
      </c>
      <c r="Y193">
        <v>0</v>
      </c>
      <c r="Z193">
        <v>0</v>
      </c>
      <c r="AA193">
        <v>0</v>
      </c>
      <c r="AB193">
        <v>7.8</v>
      </c>
      <c r="AC193">
        <v>0</v>
      </c>
      <c r="AD193">
        <v>1</v>
      </c>
      <c r="AE193">
        <v>1</v>
      </c>
      <c r="AF193" t="s">
        <v>6</v>
      </c>
      <c r="AG193">
        <v>154</v>
      </c>
      <c r="AH193">
        <v>2</v>
      </c>
      <c r="AI193">
        <v>92796987</v>
      </c>
      <c r="AJ193">
        <v>172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ROW(Source!A119)</f>
        <v>119</v>
      </c>
      <c r="B194">
        <v>92796991</v>
      </c>
      <c r="C194">
        <v>92796989</v>
      </c>
      <c r="D194">
        <v>49510657</v>
      </c>
      <c r="E194">
        <v>70</v>
      </c>
      <c r="F194">
        <v>1</v>
      </c>
      <c r="G194">
        <v>1</v>
      </c>
      <c r="H194">
        <v>1</v>
      </c>
      <c r="I194" t="s">
        <v>410</v>
      </c>
      <c r="J194" t="s">
        <v>6</v>
      </c>
      <c r="K194" t="s">
        <v>411</v>
      </c>
      <c r="L194">
        <v>1191</v>
      </c>
      <c r="N194">
        <v>1013</v>
      </c>
      <c r="O194" t="s">
        <v>377</v>
      </c>
      <c r="P194" t="s">
        <v>377</v>
      </c>
      <c r="Q194">
        <v>1</v>
      </c>
      <c r="X194">
        <v>88.5</v>
      </c>
      <c r="Y194">
        <v>0</v>
      </c>
      <c r="Z194">
        <v>0</v>
      </c>
      <c r="AA194">
        <v>0</v>
      </c>
      <c r="AB194">
        <v>7.5</v>
      </c>
      <c r="AC194">
        <v>0</v>
      </c>
      <c r="AD194">
        <v>1</v>
      </c>
      <c r="AE194">
        <v>1</v>
      </c>
      <c r="AF194" t="s">
        <v>6</v>
      </c>
      <c r="AG194">
        <v>88.5</v>
      </c>
      <c r="AH194">
        <v>2</v>
      </c>
      <c r="AI194">
        <v>92796990</v>
      </c>
      <c r="AJ194">
        <v>173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30</v>
      </c>
      <c r="B1">
        <v>1</v>
      </c>
      <c r="C1" t="s">
        <v>6</v>
      </c>
      <c r="D1" t="s">
        <v>38</v>
      </c>
      <c r="E1" t="s">
        <v>39</v>
      </c>
      <c r="F1" t="s">
        <v>39</v>
      </c>
      <c r="G1" t="s">
        <v>39</v>
      </c>
      <c r="H1" t="s">
        <v>6</v>
      </c>
      <c r="I1" t="s">
        <v>39</v>
      </c>
      <c r="J1" t="s">
        <v>39</v>
      </c>
      <c r="K1" t="s">
        <v>6</v>
      </c>
      <c r="L1" t="s">
        <v>6</v>
      </c>
      <c r="M1" t="s">
        <v>6</v>
      </c>
      <c r="N1" t="s">
        <v>402</v>
      </c>
      <c r="O1" t="s">
        <v>395</v>
      </c>
      <c r="P1" t="s">
        <v>6</v>
      </c>
      <c r="Q1" t="s">
        <v>6</v>
      </c>
      <c r="R1" t="s">
        <v>6</v>
      </c>
      <c r="S1" t="s">
        <v>552</v>
      </c>
      <c r="T1" t="s">
        <v>553</v>
      </c>
      <c r="U1" t="s">
        <v>554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4.3.5 Временное электроснабжение А поз.16.1</v>
      </c>
      <c r="G12" t="str">
        <f>Source!G12</f>
        <v>Комплекс из 2-х многоквартирных домов со встроенными помещениями поз.18.1 и 18.2, расположенный в 32-33 микрорайонах в г. Липецке на земельном участке с кадастровым номером 48:20:0043601:296. 2-й этап строительства-корпус 2 (поз.18.2)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6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1.Ведомость</vt:lpstr>
      <vt:lpstr>SourceOb.1</vt:lpstr>
      <vt:lpstr>Source</vt:lpstr>
      <vt:lpstr>SourceObSm</vt:lpstr>
      <vt:lpstr>SmtRes</vt:lpstr>
      <vt:lpstr>EtalonRes</vt:lpstr>
      <vt:lpstr>SrcPoprs</vt:lpstr>
      <vt:lpstr>SrcKA</vt:lpstr>
      <vt:lpstr>'1.Ведомость'!Заголовки_для_печати</vt:lpstr>
      <vt:lpstr>'1.Ведомость'!Область_печати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Вертушкина Татьяна Вячеславовна</cp:lastModifiedBy>
  <dcterms:created xsi:type="dcterms:W3CDTF">2026-05-13T06:53:08Z</dcterms:created>
  <dcterms:modified xsi:type="dcterms:W3CDTF">2026-05-13T06:53:29Z</dcterms:modified>
</cp:coreProperties>
</file>